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92" firstSheet="1" activeTab="9"/>
  </bookViews>
  <sheets>
    <sheet name="hasil-Lamp H" sheetId="39" r:id="rId1"/>
    <sheet name="Lamp AH 1" sheetId="43" r:id="rId2"/>
    <sheet name="Lamp AH2" sheetId="44" r:id="rId3"/>
    <sheet name="Mengurus-BM" sheetId="41" r:id="rId4"/>
    <sheet name="BM1(Emolnikutprjw)" sheetId="48" r:id="rId5"/>
    <sheet name="BM2-20000-30000-42000" sheetId="11" r:id="rId6"/>
    <sheet name="Pemb-AP1" sheetId="40" r:id="rId7"/>
    <sheet name="Pemb-ABP2" sheetId="47" r:id="rId8"/>
    <sheet name="Pemb-PROFPRMAT" sheetId="49" r:id="rId9"/>
    <sheet name="Perjawatan" sheetId="50" r:id="rId10"/>
  </sheets>
  <definedNames>
    <definedName name="_xlnm.Print_Titles" localSheetId="4">'BM1(Emolnikutprjw)'!$2:$9</definedName>
    <definedName name="_xlnm.Print_Titles" localSheetId="2">'Lamp AH2'!$2:$12</definedName>
    <definedName name="_xlnm.Print_Titles" localSheetId="3">'Mengurus-BM'!$2:$12</definedName>
  </definedNames>
  <calcPr calcId="124519"/>
</workbook>
</file>

<file path=xl/calcChain.xml><?xml version="1.0" encoding="utf-8"?>
<calcChain xmlns="http://schemas.openxmlformats.org/spreadsheetml/2006/main">
  <c r="D16" i="43"/>
  <c r="G24"/>
  <c r="F24"/>
  <c r="E24"/>
  <c r="D24"/>
  <c r="G23"/>
  <c r="F23"/>
  <c r="E23"/>
  <c r="G22"/>
  <c r="F22"/>
  <c r="E22"/>
  <c r="G21"/>
  <c r="F21"/>
  <c r="E21"/>
  <c r="G20"/>
  <c r="F20"/>
  <c r="E20"/>
  <c r="G19"/>
  <c r="F19"/>
  <c r="E19"/>
  <c r="G18"/>
  <c r="F18"/>
  <c r="E18"/>
  <c r="G17"/>
  <c r="F17"/>
  <c r="E17"/>
  <c r="G16"/>
  <c r="F16"/>
  <c r="E16"/>
  <c r="G15"/>
  <c r="F15"/>
  <c r="E15"/>
  <c r="D15"/>
  <c r="G14"/>
  <c r="F14"/>
  <c r="E14" l="1"/>
  <c r="D14"/>
  <c r="Q145" i="48"/>
  <c r="C133" i="41"/>
  <c r="C132"/>
  <c r="C131"/>
  <c r="C128"/>
  <c r="C127"/>
  <c r="C126"/>
  <c r="C122"/>
  <c r="C121"/>
  <c r="C120"/>
  <c r="C115"/>
  <c r="C114"/>
  <c r="C113"/>
  <c r="C110"/>
  <c r="C109"/>
  <c r="C108"/>
  <c r="C105"/>
  <c r="C104"/>
  <c r="C103"/>
  <c r="C100"/>
  <c r="C99"/>
  <c r="C98"/>
  <c r="C95"/>
  <c r="C94"/>
  <c r="C93"/>
  <c r="C85"/>
  <c r="C84"/>
  <c r="C83"/>
  <c r="C80"/>
  <c r="C79"/>
  <c r="C78"/>
  <c r="C72"/>
  <c r="C71"/>
  <c r="C70"/>
  <c r="C67"/>
  <c r="C66"/>
  <c r="C65"/>
  <c r="C62"/>
  <c r="C61"/>
  <c r="C60"/>
  <c r="C57"/>
  <c r="C56"/>
  <c r="C55"/>
  <c r="C52"/>
  <c r="C51"/>
  <c r="C50"/>
  <c r="C44"/>
  <c r="C43"/>
  <c r="C42"/>
  <c r="C39"/>
  <c r="C38"/>
  <c r="C37"/>
  <c r="C32"/>
  <c r="C33"/>
  <c r="C34"/>
  <c r="C27"/>
  <c r="C26"/>
  <c r="C25"/>
  <c r="C22"/>
  <c r="C21"/>
  <c r="C20"/>
  <c r="AZ50" i="11"/>
  <c r="AQ50"/>
  <c r="AI50"/>
  <c r="AA50"/>
  <c r="S50"/>
  <c r="K50"/>
  <c r="C22" i="50"/>
  <c r="G60" i="44"/>
  <c r="F60"/>
  <c r="E60"/>
  <c r="AW4" i="11" l="1"/>
  <c r="AO4"/>
  <c r="AG4"/>
  <c r="Y4"/>
  <c r="Q4"/>
  <c r="I4"/>
  <c r="D23" i="43"/>
  <c r="D22"/>
  <c r="D21"/>
  <c r="D20"/>
  <c r="D19"/>
  <c r="D18"/>
  <c r="D17"/>
  <c r="D60" i="44"/>
  <c r="G58"/>
  <c r="G59" s="1"/>
  <c r="F58"/>
  <c r="F59" s="1"/>
  <c r="E58"/>
  <c r="E59" s="1"/>
  <c r="D58"/>
  <c r="D59" s="1"/>
  <c r="G54"/>
  <c r="F54"/>
  <c r="E54"/>
  <c r="D54"/>
  <c r="G48"/>
  <c r="F48"/>
  <c r="E48"/>
  <c r="D48"/>
  <c r="G43"/>
  <c r="F43"/>
  <c r="E43"/>
  <c r="D43"/>
  <c r="G39"/>
  <c r="F39"/>
  <c r="E39"/>
  <c r="D39"/>
  <c r="G35"/>
  <c r="F35"/>
  <c r="E35"/>
  <c r="D35"/>
  <c r="G30"/>
  <c r="F30"/>
  <c r="E30"/>
  <c r="D30"/>
  <c r="G26"/>
  <c r="F26"/>
  <c r="E26"/>
  <c r="D26"/>
  <c r="G21"/>
  <c r="F21"/>
  <c r="E21"/>
  <c r="D21"/>
  <c r="G17"/>
  <c r="F17"/>
  <c r="E17"/>
  <c r="D17"/>
  <c r="G135" i="41"/>
  <c r="F136"/>
  <c r="E136"/>
  <c r="D136"/>
  <c r="D53"/>
  <c r="G134"/>
  <c r="G129"/>
  <c r="G123"/>
  <c r="G116"/>
  <c r="G111"/>
  <c r="G106"/>
  <c r="G101"/>
  <c r="G96"/>
  <c r="G86"/>
  <c r="G81"/>
  <c r="G73"/>
  <c r="G68"/>
  <c r="G35"/>
  <c r="G40"/>
  <c r="G45"/>
  <c r="G53"/>
  <c r="G63"/>
  <c r="G58"/>
  <c r="F58"/>
  <c r="E58"/>
  <c r="D58"/>
  <c r="F53"/>
  <c r="E53"/>
  <c r="F45"/>
  <c r="E45"/>
  <c r="D45"/>
  <c r="F28"/>
  <c r="E28"/>
  <c r="D28"/>
  <c r="F23"/>
  <c r="E23"/>
  <c r="D23"/>
  <c r="F18"/>
  <c r="E18"/>
  <c r="D18"/>
  <c r="D22" i="44" l="1"/>
  <c r="F22"/>
  <c r="D49"/>
  <c r="F49"/>
  <c r="E22"/>
  <c r="G22"/>
  <c r="E49"/>
  <c r="G49"/>
  <c r="G117" i="41"/>
  <c r="G87"/>
  <c r="F134" l="1"/>
  <c r="E134"/>
  <c r="D134"/>
  <c r="F129"/>
  <c r="E129"/>
  <c r="D129"/>
  <c r="F123"/>
  <c r="F135" s="1"/>
  <c r="E123"/>
  <c r="D123"/>
  <c r="F116"/>
  <c r="E116"/>
  <c r="D116"/>
  <c r="F111"/>
  <c r="E111"/>
  <c r="D111"/>
  <c r="F106"/>
  <c r="E106"/>
  <c r="D106"/>
  <c r="F101"/>
  <c r="E101"/>
  <c r="D101"/>
  <c r="F96"/>
  <c r="E96"/>
  <c r="D96"/>
  <c r="F86"/>
  <c r="E86"/>
  <c r="D86"/>
  <c r="F81"/>
  <c r="E81"/>
  <c r="D81"/>
  <c r="F73"/>
  <c r="E73"/>
  <c r="D73"/>
  <c r="F68"/>
  <c r="E68"/>
  <c r="D68"/>
  <c r="F63"/>
  <c r="E63"/>
  <c r="D63"/>
  <c r="F40"/>
  <c r="E40"/>
  <c r="D40"/>
  <c r="F34"/>
  <c r="F35" s="1"/>
  <c r="E34"/>
  <c r="E35" s="1"/>
  <c r="D34"/>
  <c r="D35" s="1"/>
  <c r="O131" i="48"/>
  <c r="G47"/>
  <c r="G15" i="41" s="1"/>
  <c r="N47" i="48"/>
  <c r="G25" i="41" s="1"/>
  <c r="K129" i="48"/>
  <c r="K120"/>
  <c r="H95"/>
  <c r="H94"/>
  <c r="J93"/>
  <c r="I93"/>
  <c r="J92"/>
  <c r="I92"/>
  <c r="J87"/>
  <c r="I87"/>
  <c r="J81"/>
  <c r="I81"/>
  <c r="H73"/>
  <c r="J72"/>
  <c r="I72"/>
  <c r="J61"/>
  <c r="I61"/>
  <c r="J59"/>
  <c r="I59"/>
  <c r="I56"/>
  <c r="K55"/>
  <c r="J53"/>
  <c r="I53"/>
  <c r="J49"/>
  <c r="I49"/>
  <c r="H140"/>
  <c r="H143"/>
  <c r="H142"/>
  <c r="H141"/>
  <c r="H138"/>
  <c r="H137"/>
  <c r="H136"/>
  <c r="H134"/>
  <c r="H133"/>
  <c r="H129"/>
  <c r="H125"/>
  <c r="H122"/>
  <c r="H120"/>
  <c r="H113"/>
  <c r="H112"/>
  <c r="H111"/>
  <c r="H107"/>
  <c r="H105"/>
  <c r="H104"/>
  <c r="H98"/>
  <c r="H84"/>
  <c r="H83"/>
  <c r="H79"/>
  <c r="H65"/>
  <c r="H55"/>
  <c r="H46"/>
  <c r="H45"/>
  <c r="H44"/>
  <c r="H42"/>
  <c r="H40"/>
  <c r="H39"/>
  <c r="H38"/>
  <c r="H37"/>
  <c r="H36"/>
  <c r="H131"/>
  <c r="H127"/>
  <c r="H109"/>
  <c r="H96"/>
  <c r="H89"/>
  <c r="H75"/>
  <c r="H68"/>
  <c r="H56"/>
  <c r="H34"/>
  <c r="H32"/>
  <c r="H30"/>
  <c r="H28"/>
  <c r="H26"/>
  <c r="I143"/>
  <c r="I142"/>
  <c r="I141"/>
  <c r="I140"/>
  <c r="I138"/>
  <c r="I137"/>
  <c r="I136"/>
  <c r="I134"/>
  <c r="I133"/>
  <c r="I130"/>
  <c r="I129"/>
  <c r="I124"/>
  <c r="I122"/>
  <c r="I121"/>
  <c r="I120"/>
  <c r="I119"/>
  <c r="I116"/>
  <c r="I112"/>
  <c r="I111"/>
  <c r="I109"/>
  <c r="I105"/>
  <c r="I104"/>
  <c r="I101"/>
  <c r="I100"/>
  <c r="I99"/>
  <c r="I98"/>
  <c r="I95"/>
  <c r="I94"/>
  <c r="I84"/>
  <c r="I83"/>
  <c r="I82"/>
  <c r="I79"/>
  <c r="I70"/>
  <c r="I65"/>
  <c r="I55"/>
  <c r="I51"/>
  <c r="I46"/>
  <c r="I45"/>
  <c r="I44"/>
  <c r="I39"/>
  <c r="I38"/>
  <c r="I37"/>
  <c r="I36"/>
  <c r="I23"/>
  <c r="I22"/>
  <c r="L141"/>
  <c r="M141" s="1"/>
  <c r="O141" s="1"/>
  <c r="L129"/>
  <c r="L127"/>
  <c r="L117"/>
  <c r="L55"/>
  <c r="L63"/>
  <c r="L65"/>
  <c r="L75"/>
  <c r="L96"/>
  <c r="L26"/>
  <c r="L24"/>
  <c r="H130"/>
  <c r="H121"/>
  <c r="M121" s="1"/>
  <c r="O121" s="1"/>
  <c r="H119"/>
  <c r="H101"/>
  <c r="H100"/>
  <c r="H99"/>
  <c r="M99" s="1"/>
  <c r="O99" s="1"/>
  <c r="H82"/>
  <c r="H70"/>
  <c r="M70" s="1"/>
  <c r="O70" s="1"/>
  <c r="H51"/>
  <c r="H23"/>
  <c r="H22"/>
  <c r="K143"/>
  <c r="K141"/>
  <c r="K142"/>
  <c r="K138"/>
  <c r="K137"/>
  <c r="K136"/>
  <c r="K134"/>
  <c r="K133"/>
  <c r="K111"/>
  <c r="M111" s="1"/>
  <c r="O111" s="1"/>
  <c r="K105"/>
  <c r="K98"/>
  <c r="K79"/>
  <c r="K65"/>
  <c r="K85" s="1"/>
  <c r="K39"/>
  <c r="K30"/>
  <c r="K26"/>
  <c r="L143"/>
  <c r="L142"/>
  <c r="L140"/>
  <c r="L138"/>
  <c r="L137"/>
  <c r="L136"/>
  <c r="L134"/>
  <c r="L133"/>
  <c r="L130"/>
  <c r="L125"/>
  <c r="L124"/>
  <c r="M124" s="1"/>
  <c r="O124" s="1"/>
  <c r="L122"/>
  <c r="L121"/>
  <c r="L120"/>
  <c r="L119"/>
  <c r="L116"/>
  <c r="L113"/>
  <c r="L111"/>
  <c r="L112"/>
  <c r="L105"/>
  <c r="L104"/>
  <c r="L101"/>
  <c r="L100"/>
  <c r="L99"/>
  <c r="L98"/>
  <c r="L95"/>
  <c r="L94"/>
  <c r="L93"/>
  <c r="L92"/>
  <c r="L84"/>
  <c r="L83"/>
  <c r="L82"/>
  <c r="L81"/>
  <c r="L79"/>
  <c r="L72"/>
  <c r="L70"/>
  <c r="L46"/>
  <c r="L45"/>
  <c r="L44"/>
  <c r="L39"/>
  <c r="L38"/>
  <c r="L37"/>
  <c r="L36"/>
  <c r="L23"/>
  <c r="L22"/>
  <c r="H24"/>
  <c r="H63"/>
  <c r="H66"/>
  <c r="H117"/>
  <c r="H102"/>
  <c r="H77"/>
  <c r="M77" s="1"/>
  <c r="O77" s="1"/>
  <c r="H20"/>
  <c r="H18"/>
  <c r="L16"/>
  <c r="I11"/>
  <c r="L11"/>
  <c r="J11"/>
  <c r="I131"/>
  <c r="I127"/>
  <c r="I125"/>
  <c r="I117"/>
  <c r="I113"/>
  <c r="I107"/>
  <c r="I102"/>
  <c r="I96"/>
  <c r="I89"/>
  <c r="I77"/>
  <c r="I75"/>
  <c r="I73"/>
  <c r="M73" s="1"/>
  <c r="O73" s="1"/>
  <c r="I68"/>
  <c r="I66"/>
  <c r="I63"/>
  <c r="I42"/>
  <c r="I40"/>
  <c r="I34"/>
  <c r="I26"/>
  <c r="I32"/>
  <c r="I30"/>
  <c r="I28"/>
  <c r="I24"/>
  <c r="I20"/>
  <c r="I18"/>
  <c r="I16"/>
  <c r="H16"/>
  <c r="L131"/>
  <c r="L109"/>
  <c r="L107"/>
  <c r="L102"/>
  <c r="L89"/>
  <c r="M89" s="1"/>
  <c r="O89" s="1"/>
  <c r="L87"/>
  <c r="L77"/>
  <c r="L73"/>
  <c r="L68"/>
  <c r="L66"/>
  <c r="L61"/>
  <c r="L59"/>
  <c r="L56"/>
  <c r="L53"/>
  <c r="L49"/>
  <c r="L42"/>
  <c r="L40"/>
  <c r="L34"/>
  <c r="L32"/>
  <c r="L30"/>
  <c r="L28"/>
  <c r="L20"/>
  <c r="L18"/>
  <c r="L14"/>
  <c r="J14"/>
  <c r="I14"/>
  <c r="L12"/>
  <c r="I12"/>
  <c r="H12"/>
  <c r="N144"/>
  <c r="G27" i="41" s="1"/>
  <c r="J144" i="48"/>
  <c r="G144"/>
  <c r="G17" i="41" s="1"/>
  <c r="N85" i="48"/>
  <c r="G26" i="41" s="1"/>
  <c r="H85" i="48"/>
  <c r="M143"/>
  <c r="O143" s="1"/>
  <c r="M84"/>
  <c r="O84" s="1"/>
  <c r="M142"/>
  <c r="O142" s="1"/>
  <c r="M138"/>
  <c r="O138" s="1"/>
  <c r="M122"/>
  <c r="O122" s="1"/>
  <c r="M113"/>
  <c r="O113" s="1"/>
  <c r="M100"/>
  <c r="O100" s="1"/>
  <c r="M68"/>
  <c r="O68" s="1"/>
  <c r="L51"/>
  <c r="M65" l="1"/>
  <c r="M117"/>
  <c r="O117" s="1"/>
  <c r="M119"/>
  <c r="O119" s="1"/>
  <c r="M109"/>
  <c r="O109" s="1"/>
  <c r="M104"/>
  <c r="O104" s="1"/>
  <c r="M112"/>
  <c r="O112" s="1"/>
  <c r="M125"/>
  <c r="O125" s="1"/>
  <c r="M136"/>
  <c r="O136" s="1"/>
  <c r="M140"/>
  <c r="O140" s="1"/>
  <c r="M61"/>
  <c r="O61" s="1"/>
  <c r="M81"/>
  <c r="O81" s="1"/>
  <c r="M87"/>
  <c r="O87" s="1"/>
  <c r="M94"/>
  <c r="O94" s="1"/>
  <c r="H47"/>
  <c r="M14"/>
  <c r="O14" s="1"/>
  <c r="M49"/>
  <c r="O49" s="1"/>
  <c r="M107"/>
  <c r="O107" s="1"/>
  <c r="M16"/>
  <c r="O16" s="1"/>
  <c r="M18"/>
  <c r="O18" s="1"/>
  <c r="M63"/>
  <c r="O63" s="1"/>
  <c r="M20"/>
  <c r="O20" s="1"/>
  <c r="M101"/>
  <c r="O101" s="1"/>
  <c r="K47"/>
  <c r="K144"/>
  <c r="M22"/>
  <c r="O22" s="1"/>
  <c r="M130"/>
  <c r="O130" s="1"/>
  <c r="J85"/>
  <c r="M102"/>
  <c r="O102" s="1"/>
  <c r="M79"/>
  <c r="O79" s="1"/>
  <c r="M82"/>
  <c r="O82" s="1"/>
  <c r="M116"/>
  <c r="O116" s="1"/>
  <c r="M120"/>
  <c r="O120" s="1"/>
  <c r="M133"/>
  <c r="O133" s="1"/>
  <c r="M56"/>
  <c r="O56" s="1"/>
  <c r="M96"/>
  <c r="O96" s="1"/>
  <c r="M127"/>
  <c r="O127" s="1"/>
  <c r="M98"/>
  <c r="O98" s="1"/>
  <c r="M105"/>
  <c r="O105" s="1"/>
  <c r="M53"/>
  <c r="O53" s="1"/>
  <c r="M59"/>
  <c r="O59" s="1"/>
  <c r="M72"/>
  <c r="O72" s="1"/>
  <c r="M92"/>
  <c r="O92" s="1"/>
  <c r="M93"/>
  <c r="O93" s="1"/>
  <c r="H144"/>
  <c r="H145" s="1"/>
  <c r="L47"/>
  <c r="M51"/>
  <c r="O51" s="1"/>
  <c r="M95"/>
  <c r="O95" s="1"/>
  <c r="M11"/>
  <c r="O11" s="1"/>
  <c r="M12"/>
  <c r="O12" s="1"/>
  <c r="M66"/>
  <c r="O66" s="1"/>
  <c r="J47"/>
  <c r="I47"/>
  <c r="M83"/>
  <c r="O83" s="1"/>
  <c r="M129"/>
  <c r="O129" s="1"/>
  <c r="E135" i="41"/>
  <c r="E46"/>
  <c r="D46"/>
  <c r="F46"/>
  <c r="E87"/>
  <c r="D117"/>
  <c r="F117"/>
  <c r="D87"/>
  <c r="F87"/>
  <c r="E117"/>
  <c r="D135"/>
  <c r="G28"/>
  <c r="I85" i="48"/>
  <c r="M55"/>
  <c r="O55" s="1"/>
  <c r="I144"/>
  <c r="M134"/>
  <c r="O134" s="1"/>
  <c r="M137"/>
  <c r="O137" s="1"/>
  <c r="M75"/>
  <c r="O75" s="1"/>
  <c r="L144"/>
  <c r="L85"/>
  <c r="J145"/>
  <c r="O65"/>
  <c r="M39"/>
  <c r="O39" s="1"/>
  <c r="M42"/>
  <c r="O42" s="1"/>
  <c r="M40"/>
  <c r="O40" s="1"/>
  <c r="M46"/>
  <c r="O46" s="1"/>
  <c r="M45"/>
  <c r="O45" s="1"/>
  <c r="M44"/>
  <c r="O44" s="1"/>
  <c r="M38"/>
  <c r="O38" s="1"/>
  <c r="M37"/>
  <c r="O37" s="1"/>
  <c r="M36"/>
  <c r="O36" s="1"/>
  <c r="M34"/>
  <c r="O34" s="1"/>
  <c r="M32"/>
  <c r="O32" s="1"/>
  <c r="M30"/>
  <c r="O30" s="1"/>
  <c r="M28"/>
  <c r="O28" s="1"/>
  <c r="M26"/>
  <c r="O26" s="1"/>
  <c r="M24"/>
  <c r="O24" s="1"/>
  <c r="M23"/>
  <c r="O23" s="1"/>
  <c r="M85" l="1"/>
  <c r="G21" i="41" s="1"/>
  <c r="M47" i="48"/>
  <c r="M144"/>
  <c r="O144"/>
  <c r="O85"/>
  <c r="G20" i="41"/>
  <c r="K145" i="48"/>
  <c r="N145"/>
  <c r="I145"/>
  <c r="G85"/>
  <c r="G16" i="41" s="1"/>
  <c r="G18" s="1"/>
  <c r="L145" i="48"/>
  <c r="M145" l="1"/>
  <c r="G22" i="41"/>
  <c r="G23" s="1"/>
  <c r="G46" s="1"/>
  <c r="G136" s="1"/>
  <c r="O47" i="48"/>
  <c r="G145"/>
  <c r="P145" l="1"/>
  <c r="O145"/>
</calcChain>
</file>

<file path=xl/sharedStrings.xml><?xml version="1.0" encoding="utf-8"?>
<sst xmlns="http://schemas.openxmlformats.org/spreadsheetml/2006/main" count="718" uniqueCount="415">
  <si>
    <t>(RM)</t>
  </si>
  <si>
    <t>EMOLUMEN</t>
  </si>
  <si>
    <t>Elaun Tetap</t>
  </si>
  <si>
    <t>Elaun Lebih Masa</t>
  </si>
  <si>
    <t>Bayaran Imbuhan Tahunan dan Bantuan Kewangan</t>
  </si>
  <si>
    <t>PERKHIDMATAN DAN BEKALAN</t>
  </si>
  <si>
    <t>Sewaan</t>
  </si>
  <si>
    <t>PEMBERIAN DAN KENAAN BAYARAN TETAP</t>
  </si>
  <si>
    <t>Gantian Cuti Rehat</t>
  </si>
  <si>
    <t>Pinjaman</t>
  </si>
  <si>
    <t>Pemberian Dalam Negeri</t>
  </si>
  <si>
    <t>BUTIR-BUTIR MENUNJUKKAN BUTIRAN SEBAGAI</t>
  </si>
  <si>
    <t>BUTIRAN</t>
  </si>
  <si>
    <t>Gaji dan Upahan</t>
  </si>
  <si>
    <t>Perbelanjaan Perjalanan dan Sara Hidup</t>
  </si>
  <si>
    <t>Bekalan dan Bahan-Bahan Lain</t>
  </si>
  <si>
    <t>Kenderaan dan Jentera</t>
  </si>
  <si>
    <t>Bangunan dan Pembaikan Bangunan</t>
  </si>
  <si>
    <t>Binatang, Pokok dan Benih</t>
  </si>
  <si>
    <t>Kemudahan dan Pembaikan Kemudahan</t>
  </si>
  <si>
    <t>JUMLAH</t>
  </si>
  <si>
    <t>RINGKASAN ANGGARAN HASIL TAHUN 2016-2017.</t>
  </si>
  <si>
    <t>JABATAN:</t>
  </si>
  <si>
    <t>MAKSUD</t>
  </si>
  <si>
    <t>JENIS HASIL</t>
  </si>
  <si>
    <t>ANGGARAN TAHUN</t>
  </si>
  <si>
    <t xml:space="preserve">PERBEZAAN </t>
  </si>
  <si>
    <t>2016 &amp; 2017</t>
  </si>
  <si>
    <t>PUNGUTAN SEBENAR</t>
  </si>
  <si>
    <t>TAHUN 2015</t>
  </si>
  <si>
    <t>JUMLAH HASIIL</t>
  </si>
  <si>
    <t>MAKSUD:</t>
  </si>
  <si>
    <t>AKTIVITI:</t>
  </si>
  <si>
    <t>PROGRAM:</t>
  </si>
  <si>
    <t>LAMPIRAN H</t>
  </si>
  <si>
    <t>KERAJAAN NEGERI KELANTAN</t>
  </si>
  <si>
    <t>JABATAN :</t>
  </si>
  <si>
    <t>PTJ:</t>
  </si>
  <si>
    <t xml:space="preserve">OBJEK </t>
  </si>
  <si>
    <t>SEBAGAI</t>
  </si>
  <si>
    <t>ANGGARAN</t>
  </si>
  <si>
    <t>KETERANGAN</t>
  </si>
  <si>
    <t>HASIL CUKAI</t>
  </si>
  <si>
    <t>LESEN DAN PERMIT</t>
  </si>
  <si>
    <t>PERKHIDMATAN DAN BAYARAN PERKHIDMATAN</t>
  </si>
  <si>
    <t>DENDA DAN HUKUMAN</t>
  </si>
  <si>
    <t>PULANG BALIK PERBELANJAAN</t>
  </si>
  <si>
    <t>JUMLAH BESAR</t>
  </si>
  <si>
    <t>LAMPIRAN AH 1</t>
  </si>
  <si>
    <t>PEROLEHAN DARIPADA JUALAN BARANG-BARANG</t>
  </si>
  <si>
    <t>JUSTIFIKASI</t>
  </si>
  <si>
    <t>PENINGKATAN /</t>
  </si>
  <si>
    <t xml:space="preserve">TAHUN SEMASA </t>
  </si>
  <si>
    <t>JUMLAH HASIL CUKAI</t>
  </si>
  <si>
    <t>HASIL BUKAN CUKAI</t>
  </si>
  <si>
    <t>Cukai Tanah</t>
  </si>
  <si>
    <t>Jumlah Lesen dan Permit</t>
  </si>
  <si>
    <t>Jumlah Hasil Langsung</t>
  </si>
  <si>
    <t>Jumlah Perkhidmatan dan Bayaran Perkhidmatan</t>
  </si>
  <si>
    <t>Cukai Taliair</t>
  </si>
  <si>
    <t>Jumlah Denda dan Hukuman</t>
  </si>
  <si>
    <t>JUMLAH HASIL BUKAN CUKAI</t>
  </si>
  <si>
    <t>TERIMAAN BUKAN HASIL</t>
  </si>
  <si>
    <t>Jumlah Pulangan Balik Perbelanjaan</t>
  </si>
  <si>
    <t>PERIHAL</t>
  </si>
  <si>
    <t>SEBENAR</t>
  </si>
  <si>
    <t>OBJEK AM / OBJEK SEBAGAI</t>
  </si>
  <si>
    <t>Sumbangan Berkanun  Untuk Kakitangan</t>
  </si>
  <si>
    <t>Bekalan Bahan Mentah dan Bahan-Bahan Untuk Penyelenggaraan dan Pembaikian</t>
  </si>
  <si>
    <t>Penyelenggaraan dan Pembaikan Kecil yang Dibeli</t>
  </si>
  <si>
    <t>Perkhidmatan Iktisas dan Perkhidmatan Lain yang Dibeli dan Hospitaliti</t>
  </si>
  <si>
    <t>Harta Modal-Harta Modal yang Lain</t>
  </si>
  <si>
    <t>Ganjaran kakitangan Awam / Pekerja Kontrak</t>
  </si>
  <si>
    <t>HARTA MODAL - ASET</t>
  </si>
  <si>
    <t>Perhubungan dan Utiliti, Bekalan Bahan-Bahan Mentah</t>
  </si>
  <si>
    <t>Faedah-faedah Kewangan Yang Lain</t>
  </si>
  <si>
    <t xml:space="preserve">RINGKASAN PERBELANJAAN PROGRAM / AKTIVITI MENGIKUT OBJEK SEBAGAI </t>
  </si>
  <si>
    <t>(KESELURUHAN DIPOHON)</t>
  </si>
  <si>
    <t>Anggaran Belanjawan bagi Objek Am 20000</t>
  </si>
  <si>
    <t>KOD 28000</t>
  </si>
  <si>
    <t>KOD 42000</t>
  </si>
  <si>
    <t>JABATAN</t>
  </si>
  <si>
    <t>PTJ</t>
  </si>
  <si>
    <t>Butir-Butir</t>
  </si>
  <si>
    <t>Unit</t>
  </si>
  <si>
    <t>Bil</t>
  </si>
  <si>
    <t>Jumlah (RM)</t>
  </si>
  <si>
    <t>Justifikasi Keperluan</t>
  </si>
  <si>
    <t>Amaun(RM)</t>
  </si>
  <si>
    <t>Vot/Aktiviti</t>
  </si>
  <si>
    <t>KOD 29000</t>
  </si>
  <si>
    <t>KOD 32000</t>
  </si>
  <si>
    <t>Anggaran Belanjawan bagi Objek Am 30000</t>
  </si>
  <si>
    <t>KOD 33000</t>
  </si>
  <si>
    <t>KOD 34000</t>
  </si>
  <si>
    <t>KOD 35000</t>
  </si>
  <si>
    <t>Program</t>
  </si>
  <si>
    <t>Amaun (RM)</t>
  </si>
  <si>
    <t>AKTIVITI / PROGRAM</t>
  </si>
  <si>
    <t>JUMLAH EMOLUMEN</t>
  </si>
  <si>
    <t>JUMLAH PERKHIDMATAN DAN BEKALAN</t>
  </si>
  <si>
    <t>JUMLAH PEMBERIAN DAN KENAAN BAYARAN TETAP</t>
  </si>
  <si>
    <t>LAMPIRAN ABP1</t>
  </si>
  <si>
    <t>LAMPIRAN ABP2</t>
  </si>
  <si>
    <t>TAJUK</t>
  </si>
  <si>
    <t>NEGERI</t>
  </si>
  <si>
    <t>PINJAMAN</t>
  </si>
  <si>
    <t>JUSTIFIKASI KEPERLUAN</t>
  </si>
  <si>
    <t>PROJEK</t>
  </si>
  <si>
    <t>2016-2020</t>
  </si>
  <si>
    <t>PERBELANJAAN</t>
  </si>
  <si>
    <t>(NEGERI)</t>
  </si>
  <si>
    <t>ANGGARAN TAHUN 2017 (NEGERI)</t>
  </si>
  <si>
    <t>Tahap 2018</t>
  </si>
  <si>
    <t xml:space="preserve">   1. Hasil Cukai</t>
  </si>
  <si>
    <t xml:space="preserve">   2. Hasil Bukan Cukai</t>
  </si>
  <si>
    <t xml:space="preserve">   3. Bukan Hasil</t>
  </si>
  <si>
    <t>PENURUAN HASIL</t>
  </si>
  <si>
    <t>RINGKASAN HASIL MENGIKUT OBJEK SEBAGAI</t>
  </si>
  <si>
    <t>LAMPIRAN AH 2</t>
  </si>
  <si>
    <t>Jumlah Perolehan Daripada Jualan Barang-Barang</t>
  </si>
  <si>
    <t>PELBAGAI CUKAI TAK LANGSUNG</t>
  </si>
  <si>
    <t>CUKAI LANGSUNG</t>
  </si>
  <si>
    <t>SEWAAN</t>
  </si>
  <si>
    <t>KEUNTUNGAN PEMBIAYAAN DAN PEROLEHAN DARIPADA SIMPANAN/PELABURAN</t>
  </si>
  <si>
    <t>TERIMAAN DARIPADA AGENSI KERAJAAN YANG LAIN</t>
  </si>
  <si>
    <t>ANGGARAN BELANJAWAN 2019</t>
  </si>
  <si>
    <t>HASIL SEBENAR</t>
  </si>
  <si>
    <t>HASIL 2017</t>
  </si>
  <si>
    <t>HASIL 2018</t>
  </si>
  <si>
    <t>HASIL 2019</t>
  </si>
  <si>
    <t>SEBAGAIMANA LAPORAN L203/FLIMSY 2017 )</t>
  </si>
  <si>
    <t>(BUKU BAJET 2017)</t>
  </si>
  <si>
    <t>Jumlah Cukai Tak Langsung</t>
  </si>
  <si>
    <t>(Lengkapkan tambahan kod hasil)</t>
  </si>
  <si>
    <t>Jumlah Sewaan</t>
  </si>
  <si>
    <t>Jumlah Keuntungan Pembiayaan dan Perolehan Daripada Simpanan/Pelaburan</t>
  </si>
  <si>
    <t>Cukai Pameran dan Kebudayaan</t>
  </si>
  <si>
    <t>Tribute Konsesi Hutan</t>
  </si>
  <si>
    <t>Permit dan Lesen Perhutanan</t>
  </si>
  <si>
    <t>Lesen Menduduki Sementara</t>
  </si>
  <si>
    <t>Bayaran Pas Lembu/Kerbau</t>
  </si>
  <si>
    <t>Bayaran Pendaftaran Lembu/ Kerbau</t>
  </si>
  <si>
    <t>Jualan Hasil Pertanian</t>
  </si>
  <si>
    <t>Jualan Lembu Pawah</t>
  </si>
  <si>
    <t>Sewa Bangunan Kerajaan dan Perabot</t>
  </si>
  <si>
    <t>Sewa Rumah Kerajaan Negeri</t>
  </si>
  <si>
    <t>Perolehan Dari Simpanan Semasa Dalam Bank</t>
  </si>
  <si>
    <t>Perolehan Dari Simpanan Pelaburan Dalam Bank</t>
  </si>
  <si>
    <t>Pemberian Mengikut Ramai Penduduk</t>
  </si>
  <si>
    <t>Pemberian Pertumbuhan Hasil</t>
  </si>
  <si>
    <t>Jumlah Terimaan Daripada Agensi Kerajaan Yang Lain</t>
  </si>
  <si>
    <t>(MENGIKUT BUKU BAJET 2017)</t>
  </si>
  <si>
    <t>(MENGIKUT BUKU BAJET 2018)</t>
  </si>
  <si>
    <t>(SEBAGAIMANA LAPORAN L203/FLIMSY 2017 )</t>
  </si>
  <si>
    <t>RINGKASAN ANGGARAN HASIL TAHUN 2019</t>
  </si>
  <si>
    <t>RINGKASAN ANGGARAN PERBELANJAAN MENGURUS TAHUN 2019</t>
  </si>
  <si>
    <t>PERUNTUKAN 2017 TERMASUK TAMBAHAN</t>
  </si>
  <si>
    <t>PERBELANJAAN  SEBENAR TAHUN 2017</t>
  </si>
  <si>
    <t>ANGGARAN YANG DIPOHON 2019</t>
  </si>
  <si>
    <t>Jumlah Gaji dan Upahan</t>
  </si>
  <si>
    <t>Jumlah Elaun Tetap</t>
  </si>
  <si>
    <t>Jumlah Sumbangan Berkanun Untuk Kakitangan</t>
  </si>
  <si>
    <t>Jumlah Elaun Lebih Masa</t>
  </si>
  <si>
    <t>Jumlah Faedah-Faedah Kewangan Yang Lain</t>
  </si>
  <si>
    <t>Jumlah Bayaran Imbuhan Tahunan dan Bantuan Kewangan</t>
  </si>
  <si>
    <t>Jumlah Perbelanjaan Perjalanan dan Sara Hidup</t>
  </si>
  <si>
    <t>Jumlah Ganjaran kakitangan Awam / Pekerja Kontrak</t>
  </si>
  <si>
    <t>Jumlah Gantian Cuti Rehat</t>
  </si>
  <si>
    <t>Jumlah Pemberian Dalam Negeri</t>
  </si>
  <si>
    <t>Jumlah Perhubungan dan Utiliti, Bekalan Bahan-Bahan Mentah</t>
  </si>
  <si>
    <t>Jumlah Bekalan Bahan Mentah dan Bahan-Bahan Untuk Penyelenggaraan dan Pembaikian</t>
  </si>
  <si>
    <t>Jumlah Bekalan dan Bahan-Bahan Lain</t>
  </si>
  <si>
    <t>Jumlah Penyelenggaraan dan Pembaikan Kecil yang Dibeli</t>
  </si>
  <si>
    <t>Jumlah Perkhidmatan Iktisas dan Perkhidmatan Lain yang Dibeli dan Hospitaliti</t>
  </si>
  <si>
    <t>Jumlah Bangunan dan Pembaikan Bangunan</t>
  </si>
  <si>
    <t>Jumlah Kemudahan dan Pembaikan Kemudahan</t>
  </si>
  <si>
    <t>Jumlah Kenderaan dan Jentera</t>
  </si>
  <si>
    <t>Jumlah Harta Modal-Harta Modal yang Lain</t>
  </si>
  <si>
    <t>Jumlah Binatang, Pokok dan Benih</t>
  </si>
  <si>
    <t>JUMLAH HARTA MODAL</t>
  </si>
  <si>
    <t>ANGGARAN PERBELANJAAN EMOLUMEN 2019</t>
  </si>
  <si>
    <t>ELAUN BANTUAN SEWA RUMAH</t>
  </si>
  <si>
    <t>(12101)</t>
  </si>
  <si>
    <t>(12102)</t>
  </si>
  <si>
    <t>(12103)</t>
  </si>
  <si>
    <t>(12109)</t>
  </si>
  <si>
    <t>(12199)</t>
  </si>
  <si>
    <t>(11000)</t>
  </si>
  <si>
    <t>(12000)</t>
  </si>
  <si>
    <t>(13000)</t>
  </si>
  <si>
    <t>ELAUN KERAIAN</t>
  </si>
  <si>
    <t>BAYARAN INSENTIF TUGAS KEW</t>
  </si>
  <si>
    <t>ELAUN TETAP YG LAIN</t>
  </si>
  <si>
    <t>JUMLAH ELAUN</t>
  </si>
  <si>
    <t>ANGGARAN JUMLAH BERBELANJAAN</t>
  </si>
  <si>
    <t>JUMLAH KWSP (M)</t>
  </si>
  <si>
    <t>T P G</t>
  </si>
  <si>
    <t>B   I   L</t>
  </si>
  <si>
    <t>GR  ED GAJI</t>
  </si>
  <si>
    <t>AKTIVITI :</t>
  </si>
  <si>
    <t>GAJI SEBULAN (RM)</t>
  </si>
  <si>
    <t>20,486.27X12 = 245,835.24</t>
  </si>
  <si>
    <t>IMBUHAN TETAP KHIDMAT AWAM</t>
  </si>
  <si>
    <t>N30</t>
  </si>
  <si>
    <t>4,503.44x3 = 13,510.32</t>
  </si>
  <si>
    <t>4,648.44x9 = 41,835.96</t>
  </si>
  <si>
    <t>N44</t>
  </si>
  <si>
    <t>W 29/ 32</t>
  </si>
  <si>
    <t>N19</t>
  </si>
  <si>
    <t>W 19</t>
  </si>
  <si>
    <t>N11</t>
  </si>
  <si>
    <t>3,391.34x12 = 40,696.08</t>
  </si>
  <si>
    <t>4,482.22x6 = 26,893.32</t>
  </si>
  <si>
    <t>4,707.22x6 = 28,243.32</t>
  </si>
  <si>
    <t>3,270.89x12 = 39,250.68</t>
  </si>
  <si>
    <t>2,769.62x6 = 16,617.72</t>
  </si>
  <si>
    <t>2,869.62x6 = 17,217.72</t>
  </si>
  <si>
    <t>2,528.36x9 = 22,755.24</t>
  </si>
  <si>
    <t>2,608.36x3= 7,825.08</t>
  </si>
  <si>
    <t>2,534.06x12 = 30,408.72</t>
  </si>
  <si>
    <t>1,524.90x6 = 9,149.40</t>
  </si>
  <si>
    <t>1,604.90x6 = 9,629.40</t>
  </si>
  <si>
    <t>2,694.41x6 = 16,166.46</t>
  </si>
  <si>
    <t>2,794.41x6 = 16,766.46</t>
  </si>
  <si>
    <t>1,904.83x6 = 11,428.94</t>
  </si>
  <si>
    <t>2,004.83x6 = 12,028.98</t>
  </si>
  <si>
    <t>W 22</t>
  </si>
  <si>
    <t>3,201.14x6 = 19,206.84</t>
  </si>
  <si>
    <t>3,316.14x6 = 19,896.84</t>
  </si>
  <si>
    <t>3,940.60x6 = 23,643.60</t>
  </si>
  <si>
    <t>4,065.60x6 = 24,393.60</t>
  </si>
  <si>
    <t>4,848.27x3 = 14,544.81</t>
  </si>
  <si>
    <t>5,098.27x9 = 45,884.43</t>
  </si>
  <si>
    <t>3,966.74x6 = 23,800.44</t>
  </si>
  <si>
    <t>4,121.71x6 = 24,730.44</t>
  </si>
  <si>
    <t>2,247.08x3 = 6,741.24</t>
  </si>
  <si>
    <t>2,392.08x9= 21,528.72</t>
  </si>
  <si>
    <t>1,718.14x12 = 20,617.68</t>
  </si>
  <si>
    <t>1,850.37x12 = 22,204.44</t>
  </si>
  <si>
    <t>2,161.22x6 = 12,967.32</t>
  </si>
  <si>
    <t>2,061.22x6 = 12,367.32</t>
  </si>
  <si>
    <t>KOSONG</t>
  </si>
  <si>
    <t>F29/32</t>
  </si>
  <si>
    <t xml:space="preserve">2,500.00X12 = </t>
  </si>
  <si>
    <t>N48</t>
  </si>
  <si>
    <t>N41</t>
  </si>
  <si>
    <t>E48/N48</t>
  </si>
  <si>
    <t>Akauntan - KOSONG</t>
  </si>
  <si>
    <t>Penolong Akauntan- KOSONG</t>
  </si>
  <si>
    <t>6,092.73x3 = 18,278.19</t>
  </si>
  <si>
    <t>6,362.73x9 = 57,264.57</t>
  </si>
  <si>
    <t>5,148.27x6 = 30,889.62</t>
  </si>
  <si>
    <t>2,922.08x9 = 26,298.72</t>
  </si>
  <si>
    <t>3,147.08x3 = 9,441.24</t>
  </si>
  <si>
    <t>3,417.88x12 = 41,014.56</t>
  </si>
  <si>
    <t>4,400.00x3= 13,200.00</t>
  </si>
  <si>
    <t>4,358.69x9= 39,228.21</t>
  </si>
  <si>
    <t>W 26</t>
  </si>
  <si>
    <t>3,501.95x6 = 21,011.70</t>
  </si>
  <si>
    <t>3,616.95x6 = 21,701.7</t>
  </si>
  <si>
    <t>2,635.72x3 = 7,907.16</t>
  </si>
  <si>
    <t>2,780.72x9 = 25,026.48</t>
  </si>
  <si>
    <t>2,132.13x6 = 12,792.78</t>
  </si>
  <si>
    <t>2,232.13x6 = 13,392.78</t>
  </si>
  <si>
    <t>4,014.37x12 = 48,172.44</t>
  </si>
  <si>
    <t>2,119.33x12 = 25,431.96</t>
  </si>
  <si>
    <t>2,687.00x6 = 16,122.00</t>
  </si>
  <si>
    <t>2,977.00x6 = 17,862.00</t>
  </si>
  <si>
    <t>W 19 / 22/ 29</t>
  </si>
  <si>
    <t>W 19/29</t>
  </si>
  <si>
    <t>1,553.00x6 = 9,318.00</t>
  </si>
  <si>
    <t>1,653.00x6 = 9,918.00</t>
  </si>
  <si>
    <t>H 11</t>
  </si>
  <si>
    <t>W 29</t>
  </si>
  <si>
    <t>W 41</t>
  </si>
  <si>
    <t>W 19 / 29</t>
  </si>
  <si>
    <t>10,215.24x3 - 30,645.72</t>
  </si>
  <si>
    <t>10,505.24x3 = 94,547.16</t>
  </si>
  <si>
    <t>6,081.02x12 = 72,972.24</t>
  </si>
  <si>
    <t>4,358.69x12 = 52,304.28</t>
  </si>
  <si>
    <t>4,247.60x12 = 50,971.20</t>
  </si>
  <si>
    <t>2,423.52x12 = 29,082.24</t>
  </si>
  <si>
    <t>2,188.52x3 = 6,565.56</t>
  </si>
  <si>
    <t>2,288.52x9 = 20,596.68</t>
  </si>
  <si>
    <t>2,288.52x12 = 27,462.24</t>
  </si>
  <si>
    <t>1,962.93x6 = 11,777.58</t>
  </si>
  <si>
    <t>2,062.93x6 = 12,377.58</t>
  </si>
  <si>
    <t>N54</t>
  </si>
  <si>
    <t>8,833.58x9 = 79,502.22</t>
  </si>
  <si>
    <t>9,153.58x3 = 27,460.74</t>
  </si>
  <si>
    <t>W 40</t>
  </si>
  <si>
    <t>W 32</t>
  </si>
  <si>
    <t>3,000X12 = 36,000</t>
  </si>
  <si>
    <t>5,398.27x6 = 32,389.62</t>
  </si>
  <si>
    <t>4,000.00X12</t>
  </si>
  <si>
    <t>4,132.6X6 = 24,795.60</t>
  </si>
  <si>
    <t>4,247.60X6 = 25,485.60</t>
  </si>
  <si>
    <t>2,500.00X12= 30,000.00</t>
  </si>
  <si>
    <t>W 36</t>
  </si>
  <si>
    <t>4,430.15x12 = 53,160</t>
  </si>
  <si>
    <t>2,500.00x12 = 30,000</t>
  </si>
  <si>
    <t>2,742.00X12 = 32,904.00</t>
  </si>
  <si>
    <t>N 44</t>
  </si>
  <si>
    <t>1,553.00X3= 30,000.00</t>
  </si>
  <si>
    <t>1,553.00x6 = 4,659.00</t>
  </si>
  <si>
    <t>1,663.00x9 = 14,967.00</t>
  </si>
  <si>
    <t>3,486.75x6 = 20,920.50</t>
  </si>
  <si>
    <t>3,631.75x6 = 41,790.50</t>
  </si>
  <si>
    <t>N 19</t>
  </si>
  <si>
    <t>1,552.00x3 = 4,656.00</t>
  </si>
  <si>
    <t>1,652.00x9 = 14,868.00</t>
  </si>
  <si>
    <t>5,127.80x3 =15,383.40</t>
  </si>
  <si>
    <t>5,607.80x9 =47,770.20</t>
  </si>
  <si>
    <t>2,334.92x12 =28,019.04</t>
  </si>
  <si>
    <t xml:space="preserve">W 19 </t>
  </si>
  <si>
    <t>1,703.73X12= 20,444.48</t>
  </si>
  <si>
    <t>2,000.00x12 = 24,000.00</t>
  </si>
  <si>
    <t>2,579.45x6 =15,476.70</t>
  </si>
  <si>
    <t>2,659.45x6 =15,956.70</t>
  </si>
  <si>
    <t>2,066.08x12 = 24,792.96</t>
  </si>
  <si>
    <t>2,086.14x6 =18,516.84</t>
  </si>
  <si>
    <t>3,204.14x6 =19,206.84</t>
  </si>
  <si>
    <t>WA 44</t>
  </si>
  <si>
    <t>5,000.00x12=</t>
  </si>
  <si>
    <t>6,000.00x12 =72,000.00</t>
  </si>
  <si>
    <t>2000x12 = 24,000</t>
  </si>
  <si>
    <t>N 11</t>
  </si>
  <si>
    <t>4,500.00X12</t>
  </si>
  <si>
    <t>JUMLAH KESELURUHAN AKTIVITI</t>
  </si>
  <si>
    <t>Perjawatan</t>
  </si>
  <si>
    <t>N 26</t>
  </si>
  <si>
    <t>N 32</t>
  </si>
  <si>
    <t>F 41</t>
  </si>
  <si>
    <t>W 19/ 22</t>
  </si>
  <si>
    <t>W 19/ 29</t>
  </si>
  <si>
    <t>3,500.00x12 = 42,000.00</t>
  </si>
  <si>
    <t>WA 53/ 54</t>
  </si>
  <si>
    <t>W 47/ 48</t>
  </si>
  <si>
    <t>W 41 /44</t>
  </si>
  <si>
    <t>Pembantu Akauntan-KOSONG</t>
  </si>
  <si>
    <t>4,000x12 = 48000</t>
  </si>
  <si>
    <t>2,032.13x6 = 12,192.78</t>
  </si>
  <si>
    <t>1,453.00x6 = 8,721.6</t>
  </si>
  <si>
    <t>1,553.00x6 =  9,318.00</t>
  </si>
  <si>
    <t>2,088.52x12 =36,000.00</t>
  </si>
  <si>
    <t>(RMK 11)</t>
  </si>
  <si>
    <t>PERUNTUKAN 2018</t>
  </si>
  <si>
    <t>ANGGARAN 2019</t>
  </si>
  <si>
    <t>ANGGARAN BELANJAWAN PEMBANGUNAN 2019</t>
  </si>
  <si>
    <t>FORMAT BM</t>
  </si>
  <si>
    <t>BM1(Emolumen)</t>
  </si>
  <si>
    <t>DISEMAK</t>
  </si>
  <si>
    <t>1.1.2017-31.12.2017</t>
  </si>
  <si>
    <t>PERUNTUKAN</t>
  </si>
  <si>
    <t>Tahap 2019</t>
  </si>
  <si>
    <t>1.1.2016-31.12.2017</t>
  </si>
  <si>
    <t>PERMOHONAN</t>
  </si>
  <si>
    <t>KOD/</t>
  </si>
  <si>
    <t xml:space="preserve">PERBELANJAAN SEBENAR BERMULA </t>
  </si>
  <si>
    <t>JUMLAH KESELURUHAN OBJEK / PERBELANJAAN MENGURUS</t>
  </si>
  <si>
    <t>(SEBAGAIMANA LAPORAN L203/ FLIMSY 2017)</t>
  </si>
  <si>
    <t>JUMLAH TERIMAAN BUKAN HASIL</t>
  </si>
  <si>
    <t>JUMLAH HASIL</t>
  </si>
  <si>
    <t>LAMPIRAN J</t>
  </si>
  <si>
    <t>PERJAWATAN</t>
  </si>
  <si>
    <t>(Bilangan)</t>
  </si>
  <si>
    <t>Pengisian</t>
  </si>
  <si>
    <t>Kekosongan</t>
  </si>
  <si>
    <t xml:space="preserve">  1. Kumpulan Pengurusan dan Profesional</t>
  </si>
  <si>
    <t xml:space="preserve">  2. Kumpulan Sokongan (Kumpulan B &amp; C)</t>
  </si>
  <si>
    <t>JUMLAH BILANGAN</t>
  </si>
  <si>
    <t>RINGKASAN ANGGARAN PERJAWATAN TAHUN 2019</t>
  </si>
  <si>
    <t>TAHUN 2017</t>
  </si>
  <si>
    <t>TAHUN 2018</t>
  </si>
  <si>
    <t xml:space="preserve">  4. Kakitangan Sambilan (29000)</t>
  </si>
  <si>
    <t xml:space="preserve">  3. Kumpulan Sokongan (Kumpulan D)</t>
  </si>
  <si>
    <t>Nama Jawatan :</t>
  </si>
  <si>
    <t xml:space="preserve">   i.</t>
  </si>
  <si>
    <t xml:space="preserve">   ii.</t>
  </si>
  <si>
    <t xml:space="preserve">   iii.</t>
  </si>
  <si>
    <t xml:space="preserve">   iv.</t>
  </si>
  <si>
    <t>JUMLAH KAKITANGAN SAMBILAN</t>
  </si>
  <si>
    <t>FORMAT BM2(a)</t>
  </si>
  <si>
    <t>FORMAT BM2(b)</t>
  </si>
  <si>
    <t>FORMAT BM2(c)</t>
  </si>
  <si>
    <t>FORMAT BM2(d)</t>
  </si>
  <si>
    <t>FORMAT BM2(e)</t>
  </si>
  <si>
    <t>FORMAT BM2(f)</t>
  </si>
  <si>
    <t>FORMAT BM2(g)</t>
  </si>
  <si>
    <t>JUMLAH ANGGARAN 2019</t>
  </si>
  <si>
    <t>NAMA</t>
  </si>
  <si>
    <t>3.2 - SEKSYEN XXXXXX</t>
  </si>
  <si>
    <t>3.3 - SEKSYEN XXXXXX</t>
  </si>
  <si>
    <t>3.4 - SEKSYEN XXXXXXX</t>
  </si>
  <si>
    <t>350400 / 350500 / 350600</t>
  </si>
  <si>
    <t xml:space="preserve"> AKTIVITI 350400 / PROGRAM 1: PEJABAT KETUA JABATAN</t>
  </si>
  <si>
    <t>AKTIVITI 350500</t>
  </si>
  <si>
    <t>JUMLAH AKTIVITI 350400</t>
  </si>
  <si>
    <t>3.1 - SEKSYEN XXXXXX</t>
  </si>
  <si>
    <t xml:space="preserve">JUMLAH AKTIVITI 350500 </t>
  </si>
  <si>
    <t>AKTIVITI 350600 : PROGRAM 4</t>
  </si>
  <si>
    <t>4.1 - SEKSYEN XXXXXXX</t>
  </si>
  <si>
    <t>4.2 - SEKSYEN XXXXXXX</t>
  </si>
  <si>
    <t>4.3 - SEKSYEN XXXXXXX</t>
  </si>
  <si>
    <t>JUMLAH AKTIVITI 350600</t>
  </si>
  <si>
    <t>4.4 SEKSYEN TERIMAAN</t>
  </si>
  <si>
    <r>
      <t xml:space="preserve">JUMLAH GAJI </t>
    </r>
    <r>
      <rPr>
        <sz val="10"/>
        <color rgb="FFFF0000"/>
        <rFont val="Arial"/>
        <family val="2"/>
      </rPr>
      <t>(GENAPKAN)</t>
    </r>
  </si>
  <si>
    <t>JUSA</t>
  </si>
  <si>
    <t>NAMA PEGAWAI (LENGKAPKAN MENGIKUT PERJAWATAN)</t>
  </si>
  <si>
    <t>JABATAN : XXXXXXX</t>
  </si>
  <si>
    <t>Jumlah Perjawatan</t>
  </si>
  <si>
    <r>
      <t>PERUNTUKAN TAHUN 2018 (</t>
    </r>
    <r>
      <rPr>
        <b/>
        <sz val="11"/>
        <color theme="1"/>
        <rFont val="Arial"/>
        <family val="2"/>
      </rPr>
      <t>SEBAGAIMANA BUKU BAJET</t>
    </r>
    <r>
      <rPr>
        <sz val="11"/>
        <color theme="1"/>
        <rFont val="Arial"/>
        <family val="2"/>
      </rPr>
      <t>)</t>
    </r>
  </si>
  <si>
    <t>(SEBAGAIMANA BUKU BAJET 2018)</t>
  </si>
  <si>
    <t>CONTOH CARA PENGISIAN</t>
  </si>
</sst>
</file>

<file path=xl/styles.xml><?xml version="1.0" encoding="utf-8"?>
<styleSheet xmlns="http://schemas.openxmlformats.org/spreadsheetml/2006/main">
  <numFmts count="4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.0_);_(* \(#,##0.0\);_(* &quot;-&quot;_);_(@_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Trebuchet MS"/>
      <family val="2"/>
    </font>
    <font>
      <b/>
      <sz val="10"/>
      <name val="Ariak"/>
    </font>
    <font>
      <sz val="10"/>
      <name val="Ariak"/>
    </font>
    <font>
      <i/>
      <sz val="10"/>
      <name val="Ariak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rgb="FFFF0000"/>
      <name val="Arial"/>
      <family val="2"/>
    </font>
    <font>
      <u/>
      <sz val="18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color rgb="FFFF0000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96">
    <xf numFmtId="0" fontId="0" fillId="0" borderId="0" xfId="0"/>
    <xf numFmtId="0" fontId="0" fillId="0" borderId="0" xfId="0" applyBorder="1"/>
    <xf numFmtId="43" fontId="3" fillId="0" borderId="0" xfId="1" applyNumberFormat="1" applyFont="1" applyFill="1" applyBorder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/>
    </xf>
    <xf numFmtId="0" fontId="0" fillId="0" borderId="12" xfId="0" applyBorder="1"/>
    <xf numFmtId="0" fontId="0" fillId="0" borderId="9" xfId="0" applyBorder="1"/>
    <xf numFmtId="0" fontId="0" fillId="0" borderId="8" xfId="0" applyBorder="1"/>
    <xf numFmtId="0" fontId="8" fillId="0" borderId="0" xfId="0" applyFont="1"/>
    <xf numFmtId="0" fontId="8" fillId="0" borderId="12" xfId="0" applyFont="1" applyBorder="1"/>
    <xf numFmtId="49" fontId="3" fillId="0" borderId="0" xfId="0" applyNumberFormat="1" applyFont="1" applyBorder="1" applyAlignment="1">
      <alignment vertical="top"/>
    </xf>
    <xf numFmtId="0" fontId="8" fillId="0" borderId="0" xfId="0" applyFont="1" applyBorder="1"/>
    <xf numFmtId="0" fontId="0" fillId="0" borderId="13" xfId="0" applyBorder="1"/>
    <xf numFmtId="49" fontId="3" fillId="0" borderId="0" xfId="0" applyNumberFormat="1" applyFont="1" applyBorder="1" applyAlignment="1">
      <alignment vertical="top" wrapText="1"/>
    </xf>
    <xf numFmtId="0" fontId="6" fillId="0" borderId="3" xfId="0" applyFont="1" applyFill="1" applyBorder="1" applyAlignment="1">
      <alignment vertical="justify"/>
    </xf>
    <xf numFmtId="0" fontId="9" fillId="0" borderId="0" xfId="0" applyFont="1"/>
    <xf numFmtId="0" fontId="9" fillId="0" borderId="0" xfId="0" applyFont="1" applyAlignment="1">
      <alignment horizontal="center"/>
    </xf>
    <xf numFmtId="43" fontId="9" fillId="0" borderId="0" xfId="0" applyNumberFormat="1" applyFont="1"/>
    <xf numFmtId="0" fontId="11" fillId="0" borderId="9" xfId="0" applyFont="1" applyFill="1" applyBorder="1" applyAlignment="1">
      <alignment horizontal="center" vertical="top"/>
    </xf>
    <xf numFmtId="43" fontId="11" fillId="0" borderId="9" xfId="0" applyNumberFormat="1" applyFont="1" applyFill="1" applyBorder="1" applyAlignment="1">
      <alignment vertical="top"/>
    </xf>
    <xf numFmtId="43" fontId="10" fillId="0" borderId="9" xfId="1" applyNumberFormat="1" applyFont="1" applyFill="1" applyBorder="1" applyAlignment="1">
      <alignment vertical="top"/>
    </xf>
    <xf numFmtId="0" fontId="11" fillId="0" borderId="3" xfId="0" applyFont="1" applyFill="1" applyBorder="1" applyAlignment="1">
      <alignment vertical="top"/>
    </xf>
    <xf numFmtId="0" fontId="3" fillId="0" borderId="9" xfId="0" quotePrefix="1" applyFont="1" applyFill="1" applyBorder="1" applyAlignment="1">
      <alignment horizontal="center" vertical="top"/>
    </xf>
    <xf numFmtId="43" fontId="11" fillId="0" borderId="9" xfId="1" applyNumberFormat="1" applyFont="1" applyFill="1" applyBorder="1" applyAlignment="1">
      <alignment vertical="top"/>
    </xf>
    <xf numFmtId="0" fontId="11" fillId="0" borderId="3" xfId="0" applyFont="1" applyFill="1" applyBorder="1" applyAlignment="1">
      <alignment vertical="top" wrapText="1"/>
    </xf>
    <xf numFmtId="43" fontId="11" fillId="0" borderId="3" xfId="1" applyFont="1" applyFill="1" applyBorder="1" applyAlignment="1">
      <alignment horizontal="left" vertical="top"/>
    </xf>
    <xf numFmtId="0" fontId="12" fillId="0" borderId="3" xfId="0" quotePrefix="1" applyFont="1" applyFill="1" applyBorder="1" applyAlignment="1">
      <alignment vertical="top"/>
    </xf>
    <xf numFmtId="39" fontId="11" fillId="0" borderId="9" xfId="1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0" fillId="0" borderId="3" xfId="0" applyFont="1" applyFill="1" applyBorder="1" applyAlignment="1">
      <alignment vertical="top"/>
    </xf>
    <xf numFmtId="0" fontId="2" fillId="0" borderId="9" xfId="0" applyFont="1" applyFill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6" fillId="0" borderId="3" xfId="0" applyFont="1" applyFill="1" applyBorder="1" applyAlignment="1">
      <alignment horizontal="left" vertical="justify"/>
    </xf>
    <xf numFmtId="0" fontId="5" fillId="0" borderId="0" xfId="0" applyFont="1" applyAlignment="1">
      <alignment horizontal="center"/>
    </xf>
    <xf numFmtId="0" fontId="0" fillId="0" borderId="3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5" xfId="0" applyBorder="1"/>
    <xf numFmtId="0" fontId="8" fillId="0" borderId="9" xfId="0" applyFont="1" applyBorder="1"/>
    <xf numFmtId="0" fontId="8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8" fillId="0" borderId="8" xfId="0" applyFont="1" applyBorder="1"/>
    <xf numFmtId="0" fontId="8" fillId="0" borderId="8" xfId="0" quotePrefix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3" xfId="0" applyFont="1" applyBorder="1"/>
    <xf numFmtId="0" fontId="8" fillId="0" borderId="3" xfId="0" applyFont="1" applyBorder="1"/>
    <xf numFmtId="0" fontId="8" fillId="0" borderId="5" xfId="0" applyFont="1" applyBorder="1"/>
    <xf numFmtId="0" fontId="13" fillId="0" borderId="0" xfId="0" applyFont="1" applyAlignment="1">
      <alignment horizontal="center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/>
    <xf numFmtId="0" fontId="13" fillId="0" borderId="0" xfId="0" applyFont="1" applyAlignment="1"/>
    <xf numFmtId="0" fontId="8" fillId="0" borderId="1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vertical="top" wrapText="1"/>
    </xf>
    <xf numFmtId="0" fontId="0" fillId="0" borderId="6" xfId="0" applyBorder="1"/>
    <xf numFmtId="0" fontId="8" fillId="0" borderId="16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8" fillId="0" borderId="16" xfId="0" applyFont="1" applyBorder="1"/>
    <xf numFmtId="0" fontId="0" fillId="0" borderId="16" xfId="0" applyBorder="1"/>
    <xf numFmtId="0" fontId="8" fillId="0" borderId="19" xfId="0" applyFont="1" applyBorder="1"/>
    <xf numFmtId="0" fontId="8" fillId="0" borderId="0" xfId="0" applyFont="1" applyFill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8" fillId="0" borderId="18" xfId="0" applyFont="1" applyBorder="1"/>
    <xf numFmtId="0" fontId="8" fillId="0" borderId="8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2" xfId="0" applyFont="1" applyBorder="1" applyAlignment="1">
      <alignment horizontal="center" vertical="top" wrapText="1"/>
    </xf>
    <xf numFmtId="0" fontId="8" fillId="0" borderId="6" xfId="0" applyFont="1" applyBorder="1" applyAlignment="1">
      <alignment wrapText="1"/>
    </xf>
    <xf numFmtId="0" fontId="14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8" fillId="0" borderId="0" xfId="0" quotePrefix="1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6" xfId="0" applyFont="1" applyBorder="1" applyAlignment="1">
      <alignment vertical="center"/>
    </xf>
    <xf numFmtId="0" fontId="11" fillId="0" borderId="3" xfId="0" applyFont="1" applyBorder="1"/>
    <xf numFmtId="43" fontId="11" fillId="0" borderId="9" xfId="0" applyNumberFormat="1" applyFont="1" applyBorder="1"/>
    <xf numFmtId="0" fontId="11" fillId="0" borderId="6" xfId="0" applyFont="1" applyBorder="1" applyAlignment="1">
      <alignment horizontal="center" vertical="center" wrapText="1"/>
    </xf>
    <xf numFmtId="43" fontId="11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top"/>
    </xf>
    <xf numFmtId="43" fontId="11" fillId="0" borderId="0" xfId="1" applyNumberFormat="1" applyFont="1" applyFill="1" applyBorder="1" applyAlignment="1">
      <alignment vertical="top"/>
    </xf>
    <xf numFmtId="43" fontId="10" fillId="0" borderId="8" xfId="1" applyNumberFormat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43" fontId="11" fillId="0" borderId="0" xfId="0" applyNumberFormat="1" applyFont="1" applyBorder="1"/>
    <xf numFmtId="43" fontId="10" fillId="0" borderId="0" xfId="1" applyNumberFormat="1" applyFont="1" applyFill="1" applyBorder="1" applyAlignment="1">
      <alignment vertical="top"/>
    </xf>
    <xf numFmtId="43" fontId="11" fillId="0" borderId="0" xfId="0" applyNumberFormat="1" applyFont="1" applyFill="1" applyBorder="1" applyAlignment="1">
      <alignment vertical="top"/>
    </xf>
    <xf numFmtId="43" fontId="11" fillId="0" borderId="6" xfId="0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vertical="justify"/>
    </xf>
    <xf numFmtId="0" fontId="11" fillId="0" borderId="9" xfId="0" applyFont="1" applyBorder="1"/>
    <xf numFmtId="0" fontId="11" fillId="0" borderId="9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11" fillId="0" borderId="6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vertical="top"/>
    </xf>
    <xf numFmtId="43" fontId="11" fillId="0" borderId="6" xfId="1" applyNumberFormat="1" applyFont="1" applyFill="1" applyBorder="1" applyAlignment="1">
      <alignment vertical="top"/>
    </xf>
    <xf numFmtId="43" fontId="10" fillId="0" borderId="6" xfId="1" applyNumberFormat="1" applyFont="1" applyFill="1" applyBorder="1" applyAlignment="1">
      <alignment vertical="top"/>
    </xf>
    <xf numFmtId="0" fontId="11" fillId="0" borderId="7" xfId="0" applyFont="1" applyFill="1" applyBorder="1" applyAlignment="1">
      <alignment horizontal="center" vertical="top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3" xfId="0" applyFont="1" applyFill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43" fontId="11" fillId="0" borderId="3" xfId="0" applyNumberFormat="1" applyFont="1" applyBorder="1"/>
    <xf numFmtId="43" fontId="10" fillId="0" borderId="3" xfId="1" applyNumberFormat="1" applyFont="1" applyFill="1" applyBorder="1" applyAlignment="1">
      <alignment vertical="top"/>
    </xf>
    <xf numFmtId="43" fontId="11" fillId="0" borderId="3" xfId="0" applyNumberFormat="1" applyFont="1" applyFill="1" applyBorder="1" applyAlignment="1">
      <alignment vertical="top"/>
    </xf>
    <xf numFmtId="43" fontId="11" fillId="0" borderId="3" xfId="1" applyNumberFormat="1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8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quotePrefix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8" fillId="0" borderId="9" xfId="0" applyFont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wrapText="1"/>
    </xf>
    <xf numFmtId="0" fontId="8" fillId="0" borderId="4" xfId="0" applyFont="1" applyBorder="1"/>
    <xf numFmtId="0" fontId="0" fillId="0" borderId="4" xfId="0" applyBorder="1"/>
    <xf numFmtId="0" fontId="8" fillId="0" borderId="0" xfId="0" quotePrefix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wrapText="1"/>
    </xf>
    <xf numFmtId="0" fontId="14" fillId="0" borderId="9" xfId="0" quotePrefix="1" applyFont="1" applyBorder="1" applyAlignment="1">
      <alignment horizontal="center"/>
    </xf>
    <xf numFmtId="0" fontId="14" fillId="0" borderId="8" xfId="0" applyFont="1" applyBorder="1"/>
    <xf numFmtId="0" fontId="8" fillId="0" borderId="9" xfId="0" applyFont="1" applyFill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8" fillId="0" borderId="9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center" wrapText="1"/>
    </xf>
    <xf numFmtId="0" fontId="8" fillId="0" borderId="9" xfId="0" applyFont="1" applyBorder="1" applyAlignment="1">
      <alignment horizontal="center" vertical="top" wrapText="1"/>
    </xf>
    <xf numFmtId="0" fontId="14" fillId="0" borderId="9" xfId="0" applyFont="1" applyBorder="1"/>
    <xf numFmtId="0" fontId="8" fillId="0" borderId="8" xfId="0" applyFont="1" applyFill="1" applyBorder="1" applyAlignment="1">
      <alignment horizontal="center" vertical="top"/>
    </xf>
    <xf numFmtId="0" fontId="8" fillId="0" borderId="6" xfId="0" applyFont="1" applyBorder="1" applyAlignment="1">
      <alignment horizontal="center" wrapText="1"/>
    </xf>
    <xf numFmtId="0" fontId="14" fillId="0" borderId="12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19" xfId="0" applyFont="1" applyBorder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14" fillId="0" borderId="9" xfId="0" applyFont="1" applyBorder="1" applyAlignment="1">
      <alignment horizontal="center" vertical="top"/>
    </xf>
    <xf numFmtId="0" fontId="8" fillId="0" borderId="21" xfId="0" applyFont="1" applyFill="1" applyBorder="1" applyAlignment="1">
      <alignment horizontal="center"/>
    </xf>
    <xf numFmtId="0" fontId="8" fillId="0" borderId="21" xfId="0" applyFont="1" applyBorder="1"/>
    <xf numFmtId="0" fontId="8" fillId="0" borderId="7" xfId="0" applyFont="1" applyBorder="1" applyAlignment="1">
      <alignment horizontal="center" wrapText="1"/>
    </xf>
    <xf numFmtId="0" fontId="14" fillId="0" borderId="1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8" fillId="0" borderId="8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17" fillId="0" borderId="12" xfId="0" applyFont="1" applyBorder="1" applyAlignment="1">
      <alignment horizont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wrapText="1"/>
    </xf>
    <xf numFmtId="0" fontId="18" fillId="0" borderId="4" xfId="0" applyFont="1" applyBorder="1"/>
    <xf numFmtId="0" fontId="17" fillId="0" borderId="11" xfId="0" applyFont="1" applyBorder="1" applyAlignment="1">
      <alignment horizontal="center"/>
    </xf>
    <xf numFmtId="0" fontId="17" fillId="0" borderId="11" xfId="0" quotePrefix="1" applyFont="1" applyBorder="1" applyAlignment="1">
      <alignment horizontal="center"/>
    </xf>
    <xf numFmtId="0" fontId="17" fillId="0" borderId="6" xfId="0" applyFont="1" applyBorder="1"/>
    <xf numFmtId="0" fontId="17" fillId="0" borderId="0" xfId="0" applyFont="1"/>
    <xf numFmtId="0" fontId="18" fillId="0" borderId="8" xfId="0" applyFont="1" applyBorder="1"/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1" xfId="0" quotePrefix="1" applyFont="1" applyFill="1" applyBorder="1" applyAlignment="1">
      <alignment horizontal="center"/>
    </xf>
    <xf numFmtId="0" fontId="17" fillId="2" borderId="6" xfId="0" applyFont="1" applyFill="1" applyBorder="1"/>
    <xf numFmtId="0" fontId="17" fillId="2" borderId="15" xfId="0" applyFont="1" applyFill="1" applyBorder="1" applyAlignment="1">
      <alignment horizontal="center" vertical="center" wrapText="1"/>
    </xf>
    <xf numFmtId="0" fontId="14" fillId="0" borderId="8" xfId="0" quotePrefix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wrapText="1"/>
    </xf>
    <xf numFmtId="0" fontId="17" fillId="0" borderId="6" xfId="0" applyFont="1" applyBorder="1" applyAlignment="1">
      <alignment horizontal="left" wrapText="1"/>
    </xf>
    <xf numFmtId="164" fontId="17" fillId="2" borderId="6" xfId="2" applyNumberFormat="1" applyFont="1" applyFill="1" applyBorder="1"/>
    <xf numFmtId="164" fontId="17" fillId="2" borderId="6" xfId="0" applyNumberFormat="1" applyFont="1" applyFill="1" applyBorder="1" applyAlignment="1">
      <alignment horizontal="center"/>
    </xf>
    <xf numFmtId="0" fontId="18" fillId="0" borderId="9" xfId="0" applyFont="1" applyBorder="1"/>
    <xf numFmtId="43" fontId="17" fillId="0" borderId="8" xfId="0" applyNumberFormat="1" applyFont="1" applyFill="1" applyBorder="1" applyAlignment="1">
      <alignment horizontal="center"/>
    </xf>
    <xf numFmtId="164" fontId="17" fillId="0" borderId="6" xfId="2" applyNumberFormat="1" applyFont="1" applyBorder="1"/>
    <xf numFmtId="0" fontId="17" fillId="0" borderId="6" xfId="0" applyFont="1" applyBorder="1" applyAlignment="1">
      <alignment horizontal="center" vertical="top"/>
    </xf>
    <xf numFmtId="0" fontId="17" fillId="0" borderId="6" xfId="0" applyFont="1" applyBorder="1" applyAlignment="1">
      <alignment vertical="top" wrapText="1"/>
    </xf>
    <xf numFmtId="0" fontId="17" fillId="0" borderId="6" xfId="0" applyFont="1" applyBorder="1" applyAlignment="1">
      <alignment vertical="top"/>
    </xf>
    <xf numFmtId="0" fontId="1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/>
    </xf>
    <xf numFmtId="164" fontId="17" fillId="2" borderId="6" xfId="2" applyNumberFormat="1" applyFont="1" applyFill="1" applyBorder="1" applyAlignment="1">
      <alignment vertical="center"/>
    </xf>
    <xf numFmtId="164" fontId="17" fillId="2" borderId="12" xfId="2" applyNumberFormat="1" applyFont="1" applyFill="1" applyBorder="1" applyAlignment="1">
      <alignment vertical="center"/>
    </xf>
    <xf numFmtId="0" fontId="17" fillId="0" borderId="6" xfId="0" applyFont="1" applyBorder="1" applyAlignment="1">
      <alignment vertical="center" wrapText="1"/>
    </xf>
    <xf numFmtId="164" fontId="17" fillId="2" borderId="6" xfId="0" applyNumberFormat="1" applyFont="1" applyFill="1" applyBorder="1" applyAlignment="1">
      <alignment vertical="center"/>
    </xf>
    <xf numFmtId="164" fontId="17" fillId="2" borderId="8" xfId="2" applyNumberFormat="1" applyFont="1" applyFill="1" applyBorder="1" applyAlignment="1">
      <alignment vertical="center"/>
    </xf>
    <xf numFmtId="0" fontId="17" fillId="0" borderId="8" xfId="0" applyFont="1" applyBorder="1"/>
    <xf numFmtId="0" fontId="17" fillId="0" borderId="12" xfId="0" applyFont="1" applyBorder="1" applyAlignment="1">
      <alignment vertical="top" wrapText="1"/>
    </xf>
    <xf numFmtId="0" fontId="17" fillId="0" borderId="12" xfId="0" applyFont="1" applyBorder="1"/>
    <xf numFmtId="0" fontId="17" fillId="0" borderId="12" xfId="0" applyFont="1" applyBorder="1" applyAlignment="1">
      <alignment horizontal="center"/>
    </xf>
    <xf numFmtId="164" fontId="17" fillId="0" borderId="12" xfId="2" applyNumberFormat="1" applyFont="1" applyBorder="1" applyAlignment="1">
      <alignment vertical="center"/>
    </xf>
    <xf numFmtId="164" fontId="17" fillId="2" borderId="3" xfId="0" applyNumberFormat="1" applyFont="1" applyFill="1" applyBorder="1" applyAlignment="1">
      <alignment horizontal="center" vertical="center"/>
    </xf>
    <xf numFmtId="43" fontId="17" fillId="0" borderId="8" xfId="0" applyNumberFormat="1" applyFont="1" applyFill="1" applyBorder="1" applyAlignment="1">
      <alignment horizontal="center" vertical="center"/>
    </xf>
    <xf numFmtId="164" fontId="17" fillId="0" borderId="6" xfId="2" applyNumberFormat="1" applyFont="1" applyBorder="1" applyAlignment="1">
      <alignment vertical="center"/>
    </xf>
    <xf numFmtId="164" fontId="6" fillId="2" borderId="23" xfId="2" applyNumberFormat="1" applyFont="1" applyFill="1" applyBorder="1" applyAlignment="1">
      <alignment vertical="center"/>
    </xf>
    <xf numFmtId="164" fontId="17" fillId="2" borderId="8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164" fontId="17" fillId="2" borderId="6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164" fontId="8" fillId="0" borderId="6" xfId="2" applyNumberFormat="1" applyFont="1" applyBorder="1"/>
    <xf numFmtId="0" fontId="17" fillId="0" borderId="9" xfId="0" applyFont="1" applyFill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164" fontId="3" fillId="2" borderId="6" xfId="2" applyNumberFormat="1" applyFont="1" applyFill="1" applyBorder="1" applyAlignment="1">
      <alignment vertical="center"/>
    </xf>
    <xf numFmtId="164" fontId="3" fillId="0" borderId="6" xfId="2" applyNumberFormat="1" applyFont="1" applyBorder="1" applyAlignment="1">
      <alignment vertical="center"/>
    </xf>
    <xf numFmtId="164" fontId="3" fillId="2" borderId="6" xfId="0" applyNumberFormat="1" applyFont="1" applyFill="1" applyBorder="1" applyAlignment="1">
      <alignment horizontal="center" vertical="center"/>
    </xf>
    <xf numFmtId="43" fontId="3" fillId="0" borderId="8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164" fontId="0" fillId="0" borderId="0" xfId="0" applyNumberFormat="1" applyAlignment="1">
      <alignment vertical="center"/>
    </xf>
    <xf numFmtId="0" fontId="17" fillId="0" borderId="6" xfId="0" applyFont="1" applyBorder="1" applyAlignment="1">
      <alignment vertical="center"/>
    </xf>
    <xf numFmtId="0" fontId="6" fillId="0" borderId="6" xfId="0" applyFont="1" applyBorder="1"/>
    <xf numFmtId="41" fontId="17" fillId="0" borderId="6" xfId="2" applyFont="1" applyBorder="1"/>
    <xf numFmtId="164" fontId="17" fillId="0" borderId="8" xfId="2" applyNumberFormat="1" applyFont="1" applyBorder="1" applyAlignment="1"/>
    <xf numFmtId="0" fontId="17" fillId="0" borderId="6" xfId="0" applyFont="1" applyBorder="1" applyAlignment="1">
      <alignment horizontal="center" wrapText="1"/>
    </xf>
    <xf numFmtId="41" fontId="17" fillId="0" borderId="6" xfId="2" applyFont="1" applyBorder="1" applyAlignment="1">
      <alignment vertical="center"/>
    </xf>
    <xf numFmtId="165" fontId="17" fillId="0" borderId="6" xfId="2" applyNumberFormat="1" applyFont="1" applyBorder="1" applyAlignment="1">
      <alignment vertical="center"/>
    </xf>
    <xf numFmtId="4" fontId="17" fillId="0" borderId="6" xfId="0" applyNumberFormat="1" applyFont="1" applyBorder="1" applyAlignment="1">
      <alignment horizontal="left" vertical="center" wrapText="1"/>
    </xf>
    <xf numFmtId="0" fontId="17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41" fontId="17" fillId="2" borderId="6" xfId="2" applyFont="1" applyFill="1" applyBorder="1" applyAlignment="1">
      <alignment vertical="center"/>
    </xf>
    <xf numFmtId="164" fontId="0" fillId="0" borderId="6" xfId="2" applyNumberFormat="1" applyFont="1" applyBorder="1" applyAlignment="1">
      <alignment vertical="center"/>
    </xf>
    <xf numFmtId="0" fontId="17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wrapText="1"/>
    </xf>
    <xf numFmtId="164" fontId="6" fillId="2" borderId="6" xfId="2" applyNumberFormat="1" applyFont="1" applyFill="1" applyBorder="1" applyAlignment="1">
      <alignment vertical="center"/>
    </xf>
    <xf numFmtId="164" fontId="17" fillId="0" borderId="6" xfId="2" applyNumberFormat="1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6" fillId="2" borderId="21" xfId="2" applyNumberFormat="1" applyFont="1" applyFill="1" applyBorder="1" applyAlignment="1">
      <alignment vertical="center"/>
    </xf>
    <xf numFmtId="0" fontId="24" fillId="0" borderId="0" xfId="0" applyFont="1"/>
    <xf numFmtId="0" fontId="25" fillId="0" borderId="0" xfId="0" applyFont="1"/>
    <xf numFmtId="0" fontId="26" fillId="0" borderId="0" xfId="0" applyFont="1"/>
    <xf numFmtId="41" fontId="27" fillId="2" borderId="0" xfId="2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164" fontId="17" fillId="0" borderId="9" xfId="2" applyNumberFormat="1" applyFont="1" applyBorder="1" applyAlignment="1">
      <alignment vertical="center"/>
    </xf>
    <xf numFmtId="164" fontId="17" fillId="0" borderId="8" xfId="2" applyNumberFormat="1" applyFont="1" applyBorder="1" applyAlignment="1">
      <alignment wrapText="1"/>
    </xf>
    <xf numFmtId="164" fontId="17" fillId="0" borderId="8" xfId="2" applyNumberFormat="1" applyFont="1" applyBorder="1"/>
    <xf numFmtId="43" fontId="28" fillId="0" borderId="0" xfId="0" applyNumberFormat="1" applyFont="1" applyAlignment="1">
      <alignment vertical="center"/>
    </xf>
    <xf numFmtId="0" fontId="17" fillId="0" borderId="6" xfId="0" applyFont="1" applyBorder="1" applyAlignment="1">
      <alignment horizontal="left" vertical="center"/>
    </xf>
    <xf numFmtId="164" fontId="2" fillId="2" borderId="16" xfId="2" applyNumberFormat="1" applyFont="1" applyFill="1" applyBorder="1" applyAlignment="1">
      <alignment vertical="center"/>
    </xf>
    <xf numFmtId="164" fontId="8" fillId="0" borderId="12" xfId="2" applyNumberFormat="1" applyFont="1" applyBorder="1"/>
    <xf numFmtId="164" fontId="14" fillId="0" borderId="16" xfId="0" applyNumberFormat="1" applyFont="1" applyBorder="1"/>
    <xf numFmtId="41" fontId="17" fillId="2" borderId="9" xfId="2" applyFont="1" applyFill="1" applyBorder="1" applyAlignment="1">
      <alignment horizontal="center" vertical="center"/>
    </xf>
    <xf numFmtId="164" fontId="8" fillId="0" borderId="8" xfId="2" applyNumberFormat="1" applyFont="1" applyBorder="1"/>
    <xf numFmtId="164" fontId="14" fillId="0" borderId="16" xfId="2" applyNumberFormat="1" applyFont="1" applyBorder="1"/>
    <xf numFmtId="0" fontId="0" fillId="0" borderId="6" xfId="0" applyBorder="1" applyAlignment="1">
      <alignment horizontal="center" vertical="center"/>
    </xf>
    <xf numFmtId="164" fontId="17" fillId="0" borderId="8" xfId="2" applyNumberFormat="1" applyFont="1" applyBorder="1" applyAlignment="1">
      <alignment vertical="center"/>
    </xf>
    <xf numFmtId="164" fontId="29" fillId="0" borderId="0" xfId="0" applyNumberFormat="1" applyFont="1" applyAlignment="1">
      <alignment vertical="center"/>
    </xf>
    <xf numFmtId="0" fontId="3" fillId="0" borderId="9" xfId="0" applyFont="1" applyFill="1" applyBorder="1" applyAlignment="1">
      <alignment vertical="center" wrapText="1"/>
    </xf>
    <xf numFmtId="43" fontId="17" fillId="0" borderId="8" xfId="0" applyNumberFormat="1" applyFont="1" applyFill="1" applyBorder="1" applyAlignment="1">
      <alignment horizontal="center" vertical="center"/>
    </xf>
    <xf numFmtId="0" fontId="13" fillId="0" borderId="13" xfId="0" applyFont="1" applyBorder="1"/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164" fontId="17" fillId="2" borderId="2" xfId="2" applyNumberFormat="1" applyFont="1" applyFill="1" applyBorder="1" applyAlignment="1">
      <alignment horizontal="center" vertical="center"/>
    </xf>
    <xf numFmtId="164" fontId="17" fillId="0" borderId="2" xfId="2" applyNumberFormat="1" applyFont="1" applyBorder="1" applyAlignment="1">
      <alignment horizontal="center" vertical="center"/>
    </xf>
    <xf numFmtId="164" fontId="17" fillId="0" borderId="9" xfId="2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9" xfId="0" applyBorder="1" applyAlignment="1">
      <alignment vertical="top"/>
    </xf>
    <xf numFmtId="0" fontId="8" fillId="0" borderId="5" xfId="0" quotePrefix="1" applyFont="1" applyBorder="1" applyAlignment="1">
      <alignment horizontal="center"/>
    </xf>
    <xf numFmtId="0" fontId="14" fillId="0" borderId="0" xfId="0" applyFont="1" applyBorder="1" applyAlignment="1">
      <alignment horizontal="center" wrapText="1"/>
    </xf>
    <xf numFmtId="0" fontId="8" fillId="0" borderId="0" xfId="0" applyFont="1" applyAlignment="1">
      <alignment horizontal="right" vertical="top" wrapText="1"/>
    </xf>
    <xf numFmtId="0" fontId="8" fillId="0" borderId="16" xfId="0" applyFont="1" applyBorder="1" applyAlignment="1">
      <alignment horizontal="center" vertical="top"/>
    </xf>
    <xf numFmtId="0" fontId="14" fillId="0" borderId="16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wrapText="1"/>
    </xf>
    <xf numFmtId="164" fontId="14" fillId="0" borderId="0" xfId="2" applyNumberFormat="1" applyFont="1" applyBorder="1"/>
    <xf numFmtId="0" fontId="8" fillId="0" borderId="31" xfId="0" applyFont="1" applyBorder="1"/>
    <xf numFmtId="0" fontId="14" fillId="0" borderId="16" xfId="0" applyFont="1" applyBorder="1" applyAlignment="1">
      <alignment wrapText="1"/>
    </xf>
    <xf numFmtId="0" fontId="14" fillId="0" borderId="20" xfId="0" applyFont="1" applyBorder="1" applyAlignment="1">
      <alignment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6" xfId="0" applyFont="1" applyBorder="1" applyAlignment="1">
      <alignment vertical="top" wrapText="1"/>
    </xf>
    <xf numFmtId="0" fontId="14" fillId="0" borderId="0" xfId="0" applyFont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41" fontId="8" fillId="0" borderId="6" xfId="2" applyFont="1" applyBorder="1"/>
    <xf numFmtId="41" fontId="8" fillId="0" borderId="12" xfId="2" applyFont="1" applyBorder="1"/>
    <xf numFmtId="41" fontId="8" fillId="0" borderId="16" xfId="2" applyFont="1" applyBorder="1"/>
    <xf numFmtId="41" fontId="8" fillId="0" borderId="8" xfId="2" applyFont="1" applyBorder="1"/>
    <xf numFmtId="41" fontId="8" fillId="0" borderId="31" xfId="0" applyNumberFormat="1" applyFont="1" applyBorder="1"/>
    <xf numFmtId="164" fontId="14" fillId="0" borderId="31" xfId="2" applyNumberFormat="1" applyFont="1" applyBorder="1"/>
    <xf numFmtId="41" fontId="8" fillId="0" borderId="16" xfId="0" applyNumberFormat="1" applyFont="1" applyBorder="1"/>
    <xf numFmtId="41" fontId="0" fillId="0" borderId="16" xfId="0" applyNumberFormat="1" applyBorder="1"/>
    <xf numFmtId="41" fontId="15" fillId="0" borderId="16" xfId="2" applyFont="1" applyFill="1" applyBorder="1" applyAlignment="1">
      <alignment vertical="center" wrapText="1"/>
    </xf>
    <xf numFmtId="0" fontId="0" fillId="0" borderId="31" xfId="0" applyBorder="1"/>
    <xf numFmtId="0" fontId="15" fillId="0" borderId="21" xfId="0" applyFont="1" applyFill="1" applyBorder="1" applyAlignment="1">
      <alignment vertical="top" wrapText="1"/>
    </xf>
    <xf numFmtId="0" fontId="0" fillId="0" borderId="21" xfId="0" applyBorder="1"/>
    <xf numFmtId="0" fontId="8" fillId="0" borderId="8" xfId="0" applyFont="1" applyBorder="1" applyAlignment="1">
      <alignment vertical="center" wrapText="1"/>
    </xf>
    <xf numFmtId="41" fontId="30" fillId="0" borderId="31" xfId="0" applyNumberFormat="1" applyFont="1" applyBorder="1" applyAlignment="1">
      <alignment vertical="center"/>
    </xf>
    <xf numFmtId="41" fontId="8" fillId="0" borderId="9" xfId="2" applyFont="1" applyBorder="1"/>
    <xf numFmtId="41" fontId="8" fillId="0" borderId="22" xfId="2" applyFont="1" applyBorder="1"/>
    <xf numFmtId="165" fontId="8" fillId="0" borderId="9" xfId="2" applyNumberFormat="1" applyFont="1" applyBorder="1"/>
    <xf numFmtId="165" fontId="8" fillId="0" borderId="16" xfId="2" applyNumberFormat="1" applyFont="1" applyBorder="1"/>
    <xf numFmtId="165" fontId="8" fillId="0" borderId="17" xfId="2" applyNumberFormat="1" applyFont="1" applyBorder="1"/>
    <xf numFmtId="0" fontId="8" fillId="0" borderId="21" xfId="0" applyFont="1" applyBorder="1" applyAlignment="1">
      <alignment horizontal="left" wrapText="1"/>
    </xf>
    <xf numFmtId="0" fontId="8" fillId="0" borderId="2" xfId="0" applyFont="1" applyBorder="1" applyAlignment="1">
      <alignment horizontal="center"/>
    </xf>
    <xf numFmtId="41" fontId="8" fillId="0" borderId="12" xfId="2" applyFont="1" applyBorder="1" applyAlignment="1">
      <alignment vertical="center"/>
    </xf>
    <xf numFmtId="41" fontId="8" fillId="0" borderId="16" xfId="0" applyNumberFormat="1" applyFont="1" applyBorder="1" applyAlignment="1">
      <alignment vertical="center"/>
    </xf>
    <xf numFmtId="41" fontId="8" fillId="0" borderId="6" xfId="0" applyNumberFormat="1" applyFont="1" applyBorder="1"/>
    <xf numFmtId="41" fontId="8" fillId="0" borderId="8" xfId="0" applyNumberFormat="1" applyFont="1" applyBorder="1"/>
    <xf numFmtId="41" fontId="0" fillId="0" borderId="6" xfId="0" applyNumberFormat="1" applyBorder="1"/>
    <xf numFmtId="164" fontId="30" fillId="0" borderId="31" xfId="0" applyNumberFormat="1" applyFont="1" applyBorder="1" applyAlignment="1">
      <alignment vertical="center"/>
    </xf>
    <xf numFmtId="0" fontId="17" fillId="3" borderId="6" xfId="0" applyFont="1" applyFill="1" applyBorder="1" applyAlignment="1">
      <alignment horizontal="center"/>
    </xf>
    <xf numFmtId="0" fontId="17" fillId="3" borderId="6" xfId="0" applyFont="1" applyFill="1" applyBorder="1"/>
    <xf numFmtId="0" fontId="17" fillId="3" borderId="6" xfId="0" applyFont="1" applyFill="1" applyBorder="1" applyAlignment="1">
      <alignment horizontal="center" vertical="center"/>
    </xf>
    <xf numFmtId="164" fontId="17" fillId="3" borderId="6" xfId="2" applyNumberFormat="1" applyFont="1" applyFill="1" applyBorder="1"/>
    <xf numFmtId="0" fontId="6" fillId="3" borderId="6" xfId="0" applyFont="1" applyFill="1" applyBorder="1"/>
    <xf numFmtId="41" fontId="17" fillId="3" borderId="6" xfId="2" applyFont="1" applyFill="1" applyBorder="1"/>
    <xf numFmtId="0" fontId="19" fillId="3" borderId="6" xfId="0" applyFont="1" applyFill="1" applyBorder="1" applyAlignment="1">
      <alignment horizontal="center"/>
    </xf>
    <xf numFmtId="0" fontId="19" fillId="3" borderId="6" xfId="0" applyFont="1" applyFill="1" applyBorder="1"/>
    <xf numFmtId="0" fontId="19" fillId="3" borderId="6" xfId="0" applyFont="1" applyFill="1" applyBorder="1" applyAlignment="1">
      <alignment horizontal="center" vertical="center"/>
    </xf>
    <xf numFmtId="164" fontId="19" fillId="3" borderId="6" xfId="2" applyNumberFormat="1" applyFont="1" applyFill="1" applyBorder="1"/>
    <xf numFmtId="41" fontId="19" fillId="3" borderId="6" xfId="2" applyFont="1" applyFill="1" applyBorder="1" applyAlignment="1">
      <alignment vertical="center"/>
    </xf>
    <xf numFmtId="0" fontId="0" fillId="3" borderId="6" xfId="0" applyFill="1" applyBorder="1"/>
    <xf numFmtId="0" fontId="2" fillId="3" borderId="6" xfId="0" applyFont="1" applyFill="1" applyBorder="1"/>
    <xf numFmtId="0" fontId="17" fillId="0" borderId="8" xfId="0" applyFont="1" applyBorder="1" applyAlignment="1">
      <alignment wrapText="1"/>
    </xf>
    <xf numFmtId="43" fontId="17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5" xfId="0" applyFont="1" applyBorder="1" applyAlignment="1">
      <alignment vertical="center" wrapText="1"/>
    </xf>
    <xf numFmtId="0" fontId="8" fillId="0" borderId="15" xfId="0" applyFont="1" applyBorder="1"/>
    <xf numFmtId="0" fontId="8" fillId="0" borderId="1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quotePrefix="1" applyFont="1" applyBorder="1" applyAlignment="1">
      <alignment horizontal="center" vertical="center" wrapText="1"/>
    </xf>
    <xf numFmtId="0" fontId="8" fillId="0" borderId="11" xfId="0" quotePrefix="1" applyFont="1" applyBorder="1" applyAlignment="1">
      <alignment horizontal="center"/>
    </xf>
    <xf numFmtId="0" fontId="31" fillId="0" borderId="9" xfId="0" applyFont="1" applyBorder="1" applyAlignment="1">
      <alignment horizontal="center"/>
    </xf>
    <xf numFmtId="41" fontId="8" fillId="0" borderId="9" xfId="2" applyNumberFormat="1" applyFont="1" applyBorder="1"/>
    <xf numFmtId="41" fontId="8" fillId="0" borderId="6" xfId="2" applyNumberFormat="1" applyFont="1" applyBorder="1"/>
    <xf numFmtId="0" fontId="8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8" fillId="0" borderId="0" xfId="0" applyFont="1" applyAlignment="1"/>
    <xf numFmtId="0" fontId="10" fillId="0" borderId="7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164" fontId="17" fillId="2" borderId="7" xfId="0" applyNumberFormat="1" applyFont="1" applyFill="1" applyBorder="1" applyAlignment="1">
      <alignment horizontal="center" vertical="center"/>
    </xf>
    <xf numFmtId="43" fontId="17" fillId="0" borderId="6" xfId="0" applyNumberFormat="1" applyFont="1" applyFill="1" applyBorder="1" applyAlignment="1">
      <alignment horizontal="center"/>
    </xf>
    <xf numFmtId="0" fontId="17" fillId="0" borderId="7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top" wrapText="1"/>
    </xf>
    <xf numFmtId="0" fontId="15" fillId="0" borderId="22" xfId="0" applyFont="1" applyFill="1" applyBorder="1" applyAlignment="1">
      <alignment horizontal="left" vertical="top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0" xfId="0" quotePrefix="1" applyFont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164" fontId="17" fillId="2" borderId="12" xfId="2" applyNumberFormat="1" applyFont="1" applyFill="1" applyBorder="1" applyAlignment="1">
      <alignment horizontal="center" vertical="center"/>
    </xf>
    <xf numFmtId="164" fontId="17" fillId="2" borderId="8" xfId="2" applyNumberFormat="1" applyFont="1" applyFill="1" applyBorder="1" applyAlignment="1">
      <alignment horizontal="center" vertical="center"/>
    </xf>
    <xf numFmtId="164" fontId="17" fillId="0" borderId="12" xfId="2" applyNumberFormat="1" applyFont="1" applyBorder="1" applyAlignment="1">
      <alignment horizontal="center" vertical="center"/>
    </xf>
    <xf numFmtId="164" fontId="17" fillId="0" borderId="8" xfId="2" applyNumberFormat="1" applyFont="1" applyBorder="1" applyAlignment="1">
      <alignment horizontal="center" vertical="center"/>
    </xf>
    <xf numFmtId="0" fontId="20" fillId="0" borderId="14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164" fontId="17" fillId="2" borderId="12" xfId="2" applyNumberFormat="1" applyFont="1" applyFill="1" applyBorder="1" applyAlignment="1">
      <alignment horizontal="center" vertical="center" wrapText="1"/>
    </xf>
    <xf numFmtId="164" fontId="17" fillId="2" borderId="8" xfId="2" applyNumberFormat="1" applyFont="1" applyFill="1" applyBorder="1" applyAlignment="1">
      <alignment horizontal="center" vertical="center" wrapText="1"/>
    </xf>
    <xf numFmtId="41" fontId="17" fillId="2" borderId="12" xfId="2" applyFont="1" applyFill="1" applyBorder="1" applyAlignment="1">
      <alignment horizontal="center" vertical="center"/>
    </xf>
    <xf numFmtId="41" fontId="17" fillId="2" borderId="8" xfId="2" applyFont="1" applyFill="1" applyBorder="1" applyAlignment="1">
      <alignment horizontal="center" vertical="center"/>
    </xf>
    <xf numFmtId="43" fontId="17" fillId="0" borderId="12" xfId="0" applyNumberFormat="1" applyFont="1" applyFill="1" applyBorder="1" applyAlignment="1">
      <alignment horizontal="center" vertical="center" wrapText="1"/>
    </xf>
    <xf numFmtId="43" fontId="17" fillId="0" borderId="8" xfId="0" applyNumberFormat="1" applyFont="1" applyFill="1" applyBorder="1" applyAlignment="1">
      <alignment horizontal="center" vertical="center" wrapText="1"/>
    </xf>
    <xf numFmtId="164" fontId="17" fillId="2" borderId="12" xfId="0" applyNumberFormat="1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165" fontId="17" fillId="0" borderId="12" xfId="2" applyNumberFormat="1" applyFont="1" applyBorder="1" applyAlignment="1">
      <alignment horizontal="center" vertical="center"/>
    </xf>
    <xf numFmtId="165" fontId="17" fillId="0" borderId="8" xfId="2" applyNumberFormat="1" applyFont="1" applyBorder="1" applyAlignment="1">
      <alignment horizontal="center" vertical="center"/>
    </xf>
    <xf numFmtId="164" fontId="17" fillId="2" borderId="8" xfId="0" applyNumberFormat="1" applyFont="1" applyFill="1" applyBorder="1" applyAlignment="1">
      <alignment horizontal="center" vertical="center"/>
    </xf>
    <xf numFmtId="41" fontId="17" fillId="0" borderId="12" xfId="2" applyFont="1" applyBorder="1" applyAlignment="1">
      <alignment horizontal="center" vertical="center"/>
    </xf>
    <xf numFmtId="41" fontId="17" fillId="0" borderId="8" xfId="2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8" xfId="0" applyFont="1" applyBorder="1"/>
    <xf numFmtId="164" fontId="17" fillId="0" borderId="12" xfId="2" applyNumberFormat="1" applyFont="1" applyBorder="1" applyAlignment="1">
      <alignment horizontal="center"/>
    </xf>
    <xf numFmtId="164" fontId="17" fillId="0" borderId="8" xfId="2" applyNumberFormat="1" applyFont="1" applyBorder="1" applyAlignment="1">
      <alignment horizontal="center"/>
    </xf>
    <xf numFmtId="41" fontId="0" fillId="0" borderId="12" xfId="2" applyFont="1" applyBorder="1" applyAlignment="1">
      <alignment horizontal="center" vertical="center"/>
    </xf>
    <xf numFmtId="41" fontId="0" fillId="0" borderId="8" xfId="2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165" fontId="17" fillId="2" borderId="12" xfId="2" applyNumberFormat="1" applyFont="1" applyFill="1" applyBorder="1" applyAlignment="1">
      <alignment horizontal="center" vertical="center"/>
    </xf>
    <xf numFmtId="165" fontId="17" fillId="2" borderId="8" xfId="2" applyNumberFormat="1" applyFont="1" applyFill="1" applyBorder="1" applyAlignment="1">
      <alignment horizontal="center" vertical="center"/>
    </xf>
    <xf numFmtId="164" fontId="17" fillId="2" borderId="9" xfId="2" applyNumberFormat="1" applyFont="1" applyFill="1" applyBorder="1" applyAlignment="1">
      <alignment horizontal="center" vertical="center"/>
    </xf>
    <xf numFmtId="43" fontId="17" fillId="0" borderId="12" xfId="0" applyNumberFormat="1" applyFont="1" applyFill="1" applyBorder="1" applyAlignment="1">
      <alignment horizontal="center" vertical="center"/>
    </xf>
    <xf numFmtId="43" fontId="17" fillId="0" borderId="8" xfId="0" applyNumberFormat="1" applyFont="1" applyFill="1" applyBorder="1" applyAlignment="1">
      <alignment horizontal="center" vertical="center"/>
    </xf>
    <xf numFmtId="41" fontId="17" fillId="0" borderId="9" xfId="2" applyFont="1" applyBorder="1" applyAlignment="1">
      <alignment horizontal="center" vertical="center"/>
    </xf>
    <xf numFmtId="164" fontId="17" fillId="2" borderId="9" xfId="0" applyNumberFormat="1" applyFont="1" applyFill="1" applyBorder="1" applyAlignment="1">
      <alignment horizontal="center" vertical="center"/>
    </xf>
    <xf numFmtId="164" fontId="17" fillId="0" borderId="9" xfId="2" applyNumberFormat="1" applyFont="1" applyBorder="1" applyAlignment="1">
      <alignment horizontal="center" vertical="center"/>
    </xf>
    <xf numFmtId="41" fontId="17" fillId="2" borderId="9" xfId="2" applyFont="1" applyFill="1" applyBorder="1" applyAlignment="1">
      <alignment horizontal="center" vertical="center"/>
    </xf>
    <xf numFmtId="43" fontId="17" fillId="0" borderId="9" xfId="0" applyNumberFormat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164" fontId="3" fillId="0" borderId="12" xfId="2" applyNumberFormat="1" applyFont="1" applyBorder="1" applyAlignment="1">
      <alignment horizontal="center" vertical="center"/>
    </xf>
    <xf numFmtId="164" fontId="3" fillId="0" borderId="8" xfId="2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6" fillId="3" borderId="14" xfId="0" applyFont="1" applyFill="1" applyBorder="1" applyAlignment="1">
      <alignment horizontal="left" wrapText="1"/>
    </xf>
    <xf numFmtId="0" fontId="6" fillId="3" borderId="10" xfId="0" applyFont="1" applyFill="1" applyBorder="1" applyAlignment="1">
      <alignment horizontal="left" wrapText="1"/>
    </xf>
    <xf numFmtId="0" fontId="6" fillId="3" borderId="7" xfId="0" applyFont="1" applyFill="1" applyBorder="1" applyAlignment="1">
      <alignment horizontal="left" wrapText="1"/>
    </xf>
    <xf numFmtId="0" fontId="6" fillId="3" borderId="14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23" fillId="0" borderId="20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quotePrefix="1" applyFont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/>
    </xf>
    <xf numFmtId="0" fontId="8" fillId="0" borderId="3" xfId="0" quotePrefix="1" applyFont="1" applyBorder="1" applyAlignment="1">
      <alignment horizontal="center"/>
    </xf>
    <xf numFmtId="41" fontId="8" fillId="0" borderId="7" xfId="0" applyNumberFormat="1" applyFont="1" applyBorder="1"/>
    <xf numFmtId="41" fontId="0" fillId="0" borderId="0" xfId="0" applyNumberFormat="1"/>
    <xf numFmtId="0" fontId="0" fillId="0" borderId="0" xfId="0" applyAlignment="1">
      <alignment horizontal="right"/>
    </xf>
    <xf numFmtId="0" fontId="32" fillId="0" borderId="0" xfId="0" applyFont="1"/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10</xdr:col>
      <xdr:colOff>523875</xdr:colOff>
      <xdr:row>52</xdr:row>
      <xdr:rowOff>123826</xdr:rowOff>
    </xdr:to>
    <xdr:sp macro="" textlink="">
      <xdr:nvSpPr>
        <xdr:cNvPr id="2" name="TextBox 1"/>
        <xdr:cNvSpPr txBox="1"/>
      </xdr:nvSpPr>
      <xdr:spPr>
        <a:xfrm>
          <a:off x="714375" y="152400"/>
          <a:ext cx="5905500" cy="98774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endParaRPr lang="en-US" sz="1100" b="1" u="sng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l"/>
          <a:r>
            <a:rPr lang="en-US" sz="1100" b="1" u="non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				</a:t>
          </a:r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LAMPIRAN 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PROFORMAT UNTUK PROJEK PEMBANGUNAN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(Untuk Projek Baharu)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Tiap-tiap projek baharu hendaklah disediakan mengikut format berikut:-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1. 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 Faedah Dan Perimustahaknya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4. Anggaran Kos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 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Tiap-tiap projek hendaklah memberi maklumat-maklumat berikut :-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1.1 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Sumbangan  projek  tersebut kepada pelaksanaan objek dan dasar jabata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dan Negeri.</a:t>
          </a:r>
        </a:p>
        <a:p>
          <a:endParaRPr lang="en-US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1.2	Sumbangan daripada jabatan-jabatan/kementerian-kementerian lain untuk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mencapai tujuan di atas.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2.1	Penerangan  yang  jelas  tentang  projek ini dan penempatannya.  Peta dan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rajah hendaklah dilampirkan.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2.2	Kajian-kajian  tentang  projek tersebut  perlu  dijalankan  berserta  denga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kajian  kemungkinan  dan  ketetapan  tarikh  projek  bermula  dan dijangka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2.3	Faktor-faktor  yang  menghalang dan  masalah-masalah lain  yang  mungkin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dihadapi semasa pelaksanaan projek tersebut.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2.4	Penubuhan organisasi pentadbiran yang diperlukan.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FAEDAH DAN PERIMUSTAHAKNYA 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3.1	Keterangan    mengenai    objektif    dan   kepentingan    projek    tersebut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kepada jabatan dan Negeri.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3.2	Faedah-faedah projek hendaklah dijalankan dengan jumlah pekerjaan yang	akan wujud dan juga potensi-potensi lain.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3.3	Adalah mustahak tiap-tiap projek diberi perkiraan kos faedah.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ANGGARAN KOS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4.1	Semua kos hendaklah diterangkan dengan jelas berasaskan kos semasa.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3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5.1	Nyatakan    jawatan-jawatan   yang   diperlukan  selepas  projek  itu    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7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	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5.2	Di bawah ruangan ‘jenis pekerjaan’, nyatakan dengan ringkas liputan tugas</a:t>
          </a:r>
          <a:r>
            <a:rPr lang="ms-MY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jabatan-jabatan yang berkenaan.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A28"/>
  <sheetViews>
    <sheetView view="pageBreakPreview" zoomScaleSheetLayoutView="100" workbookViewId="0">
      <selection activeCell="B21" sqref="B21"/>
    </sheetView>
  </sheetViews>
  <sheetFormatPr defaultRowHeight="15"/>
  <cols>
    <col min="1" max="1" width="3.42578125" customWidth="1"/>
    <col min="2" max="2" width="22.7109375" customWidth="1"/>
    <col min="3" max="6" width="24.7109375" customWidth="1"/>
    <col min="7" max="7" width="15" customWidth="1"/>
    <col min="8" max="8" width="4.7109375" customWidth="1"/>
  </cols>
  <sheetData>
    <row r="2" spans="2:27">
      <c r="G2" s="54" t="s">
        <v>34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2:27"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2:27" ht="15.75">
      <c r="B4" s="366" t="s">
        <v>35</v>
      </c>
      <c r="C4" s="366"/>
      <c r="D4" s="366"/>
      <c r="E4" s="366"/>
      <c r="F4" s="366"/>
      <c r="G4" s="36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2:27" ht="15.75">
      <c r="B5" s="366" t="s">
        <v>21</v>
      </c>
      <c r="C5" s="366"/>
      <c r="D5" s="366"/>
      <c r="E5" s="366"/>
      <c r="F5" s="366"/>
      <c r="G5" s="366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2:27" ht="15.75">
      <c r="B6" s="53"/>
      <c r="C6" s="53"/>
      <c r="D6" s="53"/>
      <c r="E6" s="53"/>
      <c r="F6" s="53"/>
      <c r="G6" s="53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2:27">
      <c r="B7" s="11"/>
      <c r="C7" s="11"/>
      <c r="D7" s="11"/>
      <c r="E7" s="11"/>
      <c r="F7" s="11"/>
      <c r="G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2:27">
      <c r="B8" s="11" t="s">
        <v>22</v>
      </c>
      <c r="C8" s="11"/>
      <c r="D8" s="11" t="s">
        <v>31</v>
      </c>
      <c r="E8" s="11" t="s">
        <v>32</v>
      </c>
      <c r="F8" s="11" t="s">
        <v>33</v>
      </c>
      <c r="G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2:27" ht="22.5" customHeight="1">
      <c r="B9" s="11"/>
      <c r="C9" s="11"/>
      <c r="D9" s="11"/>
      <c r="E9" s="11"/>
      <c r="F9" s="11"/>
      <c r="G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2:27">
      <c r="B10" s="12"/>
      <c r="C10" s="12"/>
      <c r="D10" s="12"/>
      <c r="E10" s="12"/>
      <c r="F10" s="12"/>
      <c r="G10" s="12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2:27">
      <c r="B11" s="44"/>
      <c r="C11" s="45" t="s">
        <v>28</v>
      </c>
      <c r="D11" s="45" t="s">
        <v>25</v>
      </c>
      <c r="E11" s="45" t="s">
        <v>25</v>
      </c>
      <c r="F11" s="45" t="s">
        <v>25</v>
      </c>
      <c r="G11" s="45" t="s">
        <v>26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2:27">
      <c r="B12" s="45" t="s">
        <v>24</v>
      </c>
      <c r="C12" s="45" t="s">
        <v>29</v>
      </c>
      <c r="D12" s="45">
        <v>2015</v>
      </c>
      <c r="E12" s="45">
        <v>2016</v>
      </c>
      <c r="F12" s="45">
        <v>2017</v>
      </c>
      <c r="G12" s="45" t="s">
        <v>27</v>
      </c>
      <c r="I12" s="55"/>
      <c r="J12" s="55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2:27">
      <c r="B13" s="44"/>
      <c r="C13" s="46" t="s">
        <v>0</v>
      </c>
      <c r="D13" s="46" t="s">
        <v>0</v>
      </c>
      <c r="E13" s="46" t="s">
        <v>0</v>
      </c>
      <c r="F13" s="46" t="s">
        <v>0</v>
      </c>
      <c r="G13" s="46" t="s">
        <v>0</v>
      </c>
      <c r="H13" s="39"/>
      <c r="I13" s="55"/>
      <c r="J13" s="55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2:27">
      <c r="B14" s="47"/>
      <c r="C14" s="48"/>
      <c r="D14" s="49"/>
      <c r="E14" s="47"/>
      <c r="F14" s="49"/>
      <c r="G14" s="47"/>
      <c r="H14" s="39"/>
      <c r="I14" s="55"/>
      <c r="J14" s="55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2:27">
      <c r="B15" s="12"/>
      <c r="C15" s="12"/>
      <c r="D15" s="50"/>
      <c r="E15" s="50"/>
      <c r="F15" s="50"/>
      <c r="G15" s="50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2:27" ht="20.100000000000001" customHeight="1">
      <c r="B16" s="128" t="s">
        <v>114</v>
      </c>
      <c r="C16" s="44"/>
      <c r="D16" s="51"/>
      <c r="E16" s="51"/>
      <c r="F16" s="51"/>
      <c r="G16" s="5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2:27" ht="20.100000000000001" customHeight="1">
      <c r="B17" s="128"/>
      <c r="C17" s="44"/>
      <c r="D17" s="51"/>
      <c r="E17" s="51"/>
      <c r="F17" s="51"/>
      <c r="G17" s="5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2:27" ht="20.100000000000001" customHeight="1">
      <c r="B18" s="128" t="s">
        <v>115</v>
      </c>
      <c r="C18" s="44"/>
      <c r="D18" s="51"/>
      <c r="E18" s="51"/>
      <c r="F18" s="51"/>
      <c r="G18" s="5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2:27" ht="20.100000000000001" customHeight="1">
      <c r="B19" s="128"/>
      <c r="C19" s="44"/>
      <c r="D19" s="51"/>
      <c r="E19" s="51"/>
      <c r="F19" s="51"/>
      <c r="G19" s="5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2:27" ht="20.100000000000001" customHeight="1">
      <c r="B20" s="128" t="s">
        <v>116</v>
      </c>
      <c r="C20" s="44"/>
      <c r="D20" s="51"/>
      <c r="E20" s="51"/>
      <c r="F20" s="51"/>
      <c r="G20" s="5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2:27">
      <c r="B21" s="47"/>
      <c r="C21" s="47"/>
      <c r="D21" s="52"/>
      <c r="E21" s="52"/>
      <c r="F21" s="52"/>
      <c r="G21" s="5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2:27">
      <c r="B22" s="44"/>
      <c r="C22" s="12"/>
      <c r="D22" s="12"/>
      <c r="E22" s="12"/>
      <c r="F22" s="12"/>
      <c r="G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2:27" ht="21" customHeight="1">
      <c r="B23" s="45" t="s">
        <v>30</v>
      </c>
      <c r="C23" s="44"/>
      <c r="D23" s="44"/>
      <c r="E23" s="44"/>
      <c r="F23" s="44"/>
      <c r="G23" s="4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2:27">
      <c r="B24" s="47"/>
      <c r="C24" s="47"/>
      <c r="D24" s="47"/>
      <c r="E24" s="47"/>
      <c r="F24" s="47"/>
      <c r="G24" s="4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2:27">
      <c r="B25" s="11"/>
      <c r="C25" s="11"/>
      <c r="D25" s="11"/>
      <c r="E25" s="11"/>
      <c r="F25" s="11"/>
      <c r="G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2:27">
      <c r="B26" s="11"/>
      <c r="C26" s="11"/>
      <c r="D26" s="11"/>
      <c r="E26" s="11"/>
      <c r="F26" s="11"/>
      <c r="G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2:27"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2:27"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</sheetData>
  <mergeCells count="2">
    <mergeCell ref="B4:G4"/>
    <mergeCell ref="B5:G5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28"/>
  <sheetViews>
    <sheetView topLeftCell="A25" workbookViewId="0">
      <selection activeCell="C28" sqref="C28:G28"/>
    </sheetView>
  </sheetViews>
  <sheetFormatPr defaultRowHeight="15"/>
  <cols>
    <col min="1" max="1" width="5" customWidth="1"/>
    <col min="2" max="2" width="12.5703125" customWidth="1"/>
    <col min="3" max="3" width="37" customWidth="1"/>
    <col min="4" max="4" width="21.5703125" customWidth="1"/>
    <col min="5" max="5" width="19.7109375" customWidth="1"/>
    <col min="6" max="7" width="19.5703125" customWidth="1"/>
    <col min="8" max="8" width="16.7109375" customWidth="1"/>
  </cols>
  <sheetData>
    <row r="2" spans="2:8">
      <c r="B2" s="11"/>
      <c r="C2" s="11"/>
      <c r="D2" s="11"/>
      <c r="E2" s="11"/>
      <c r="F2" s="11"/>
      <c r="G2" s="54" t="s">
        <v>48</v>
      </c>
    </row>
    <row r="3" spans="2:8" ht="15.75">
      <c r="B3" s="366" t="s">
        <v>35</v>
      </c>
      <c r="C3" s="366"/>
      <c r="D3" s="366"/>
      <c r="E3" s="366"/>
      <c r="F3" s="366"/>
      <c r="G3" s="366"/>
      <c r="H3" s="58"/>
    </row>
    <row r="4" spans="2:8" ht="15.75">
      <c r="B4" s="366" t="s">
        <v>126</v>
      </c>
      <c r="C4" s="366"/>
      <c r="D4" s="366"/>
      <c r="E4" s="366"/>
      <c r="F4" s="366"/>
      <c r="G4" s="366"/>
      <c r="H4" s="58"/>
    </row>
    <row r="5" spans="2:8" ht="15.75">
      <c r="B5" s="367" t="s">
        <v>118</v>
      </c>
      <c r="C5" s="367"/>
      <c r="D5" s="367"/>
      <c r="E5" s="367"/>
      <c r="F5" s="367"/>
      <c r="G5" s="367"/>
      <c r="H5" s="58"/>
    </row>
    <row r="6" spans="2:8" ht="10.5" customHeight="1">
      <c r="B6" s="11"/>
      <c r="C6" s="11"/>
      <c r="D6" s="11"/>
      <c r="E6" s="11"/>
      <c r="F6" s="11"/>
      <c r="G6" s="11"/>
      <c r="H6" s="11"/>
    </row>
    <row r="7" spans="2:8">
      <c r="B7" s="11" t="s">
        <v>36</v>
      </c>
      <c r="C7" s="11"/>
      <c r="D7" s="11"/>
      <c r="F7" s="11"/>
      <c r="G7" s="11"/>
      <c r="H7" s="11"/>
    </row>
    <row r="8" spans="2:8">
      <c r="B8" s="11" t="s">
        <v>37</v>
      </c>
      <c r="C8" s="11"/>
      <c r="D8" s="11"/>
      <c r="F8" s="11"/>
      <c r="G8" s="11"/>
      <c r="H8" s="11"/>
    </row>
    <row r="9" spans="2:8" ht="9.75" customHeight="1">
      <c r="B9" s="135"/>
      <c r="C9" s="135"/>
      <c r="D9" s="135"/>
      <c r="E9" s="135"/>
      <c r="F9" s="135"/>
      <c r="G9" s="135"/>
      <c r="H9" s="11"/>
    </row>
    <row r="10" spans="2:8">
      <c r="B10" s="40"/>
      <c r="C10" s="9"/>
      <c r="D10" s="45" t="s">
        <v>127</v>
      </c>
      <c r="E10" s="45" t="s">
        <v>40</v>
      </c>
      <c r="F10" s="45" t="s">
        <v>40</v>
      </c>
      <c r="G10" s="45" t="s">
        <v>40</v>
      </c>
      <c r="H10" s="130"/>
    </row>
    <row r="11" spans="2:8">
      <c r="B11" s="45" t="s">
        <v>38</v>
      </c>
      <c r="D11" s="45">
        <v>2017</v>
      </c>
      <c r="E11" s="45" t="s">
        <v>128</v>
      </c>
      <c r="F11" s="45" t="s">
        <v>129</v>
      </c>
      <c r="G11" s="45" t="s">
        <v>130</v>
      </c>
      <c r="H11" s="130"/>
    </row>
    <row r="12" spans="2:8">
      <c r="B12" s="45" t="s">
        <v>39</v>
      </c>
      <c r="C12" s="45" t="s">
        <v>41</v>
      </c>
      <c r="D12" s="46" t="s">
        <v>0</v>
      </c>
      <c r="E12" s="46" t="s">
        <v>0</v>
      </c>
      <c r="F12" s="46" t="s">
        <v>0</v>
      </c>
      <c r="G12" s="46" t="s">
        <v>0</v>
      </c>
      <c r="H12" s="130"/>
    </row>
    <row r="13" spans="2:8" ht="45">
      <c r="B13" s="49"/>
      <c r="C13" s="47"/>
      <c r="D13" s="121" t="s">
        <v>131</v>
      </c>
      <c r="E13" s="75" t="s">
        <v>132</v>
      </c>
      <c r="F13" s="75" t="s">
        <v>413</v>
      </c>
      <c r="G13" s="47"/>
      <c r="H13" s="137"/>
    </row>
    <row r="14" spans="2:8" ht="24.95" customHeight="1">
      <c r="B14" s="60">
        <v>61000</v>
      </c>
      <c r="C14" s="61" t="s">
        <v>122</v>
      </c>
      <c r="D14" s="325">
        <f>'Lamp AH2'!D17</f>
        <v>0</v>
      </c>
      <c r="E14" s="492">
        <f>'Lamp AH2'!E17</f>
        <v>0</v>
      </c>
      <c r="F14" s="492">
        <f>'Lamp AH2'!F17</f>
        <v>0</v>
      </c>
      <c r="G14" s="325">
        <f>'Lamp AH2'!G17</f>
        <v>0</v>
      </c>
      <c r="H14" s="14"/>
    </row>
    <row r="15" spans="2:8" ht="24.95" customHeight="1">
      <c r="B15" s="49">
        <v>62000</v>
      </c>
      <c r="C15" s="47" t="s">
        <v>121</v>
      </c>
      <c r="D15" s="326">
        <f>'Lamp AH2'!D21</f>
        <v>0</v>
      </c>
      <c r="E15" s="326">
        <f>'Lamp AH2'!E21</f>
        <v>0</v>
      </c>
      <c r="F15" s="326">
        <f>'Lamp AH2'!F21</f>
        <v>0</v>
      </c>
      <c r="G15" s="326">
        <f>'Lamp AH2'!G21</f>
        <v>0</v>
      </c>
      <c r="H15" s="14"/>
    </row>
    <row r="16" spans="2:8" ht="24.95" customHeight="1">
      <c r="B16" s="49">
        <v>71000</v>
      </c>
      <c r="C16" s="47" t="s">
        <v>43</v>
      </c>
      <c r="D16" s="305">
        <f>'Lamp AH2'!D26</f>
        <v>0</v>
      </c>
      <c r="E16" s="305">
        <f>'Lamp AH2'!E26</f>
        <v>0</v>
      </c>
      <c r="F16" s="305">
        <f>'Lamp AH2'!F26</f>
        <v>0</v>
      </c>
      <c r="G16" s="305">
        <f>'Lamp AH2'!G26</f>
        <v>0</v>
      </c>
      <c r="H16" s="14"/>
    </row>
    <row r="17" spans="2:8" ht="34.5" customHeight="1">
      <c r="B17" s="63">
        <v>72000</v>
      </c>
      <c r="C17" s="64" t="s">
        <v>44</v>
      </c>
      <c r="D17" s="305">
        <f>'Lamp AH2'!D26</f>
        <v>0</v>
      </c>
      <c r="E17" s="305">
        <f>'Lamp AH2'!E26</f>
        <v>0</v>
      </c>
      <c r="F17" s="305">
        <f>'Lamp AH2'!F26</f>
        <v>0</v>
      </c>
      <c r="G17" s="305">
        <f>'Lamp AH2'!G26</f>
        <v>0</v>
      </c>
      <c r="H17" s="14"/>
    </row>
    <row r="18" spans="2:8" ht="34.5" customHeight="1">
      <c r="B18" s="63">
        <v>73000</v>
      </c>
      <c r="C18" s="65" t="s">
        <v>49</v>
      </c>
      <c r="D18" s="305">
        <f>'Lamp AH2'!D35</f>
        <v>0</v>
      </c>
      <c r="E18" s="305">
        <f>'Lamp AH2'!E35</f>
        <v>0</v>
      </c>
      <c r="F18" s="305">
        <f>'Lamp AH2'!F35</f>
        <v>0</v>
      </c>
      <c r="G18" s="305">
        <f>'Lamp AH2'!G35</f>
        <v>0</v>
      </c>
      <c r="H18" s="14"/>
    </row>
    <row r="19" spans="2:8" ht="24.75" customHeight="1">
      <c r="B19" s="63">
        <v>74000</v>
      </c>
      <c r="C19" s="65" t="s">
        <v>123</v>
      </c>
      <c r="D19" s="305">
        <f>'Lamp AH2'!D39</f>
        <v>0</v>
      </c>
      <c r="E19" s="305">
        <f>'Lamp AH2'!E39</f>
        <v>0</v>
      </c>
      <c r="F19" s="305">
        <f>'Lamp AH2'!F39</f>
        <v>0</v>
      </c>
      <c r="G19" s="305">
        <f>'Lamp AH2'!G39</f>
        <v>0</v>
      </c>
      <c r="H19" s="14"/>
    </row>
    <row r="20" spans="2:8" ht="47.25" customHeight="1">
      <c r="B20" s="63">
        <v>75000</v>
      </c>
      <c r="C20" s="65" t="s">
        <v>124</v>
      </c>
      <c r="D20" s="305">
        <f>'Lamp AH2'!D43</f>
        <v>0</v>
      </c>
      <c r="E20" s="305">
        <f>'Lamp AH2'!E43</f>
        <v>0</v>
      </c>
      <c r="F20" s="305">
        <f>'Lamp AH2'!F43</f>
        <v>0</v>
      </c>
      <c r="G20" s="305">
        <f>'Lamp AH2'!G43</f>
        <v>0</v>
      </c>
      <c r="H20" s="14"/>
    </row>
    <row r="21" spans="2:8" ht="24.95" customHeight="1">
      <c r="B21" s="49">
        <v>76000</v>
      </c>
      <c r="C21" s="47" t="s">
        <v>45</v>
      </c>
      <c r="D21" s="305">
        <f>'Lamp AH2'!D48</f>
        <v>0</v>
      </c>
      <c r="E21" s="305">
        <f>'Lamp AH2'!E48</f>
        <v>0</v>
      </c>
      <c r="F21" s="305">
        <f>'Lamp AH2'!F48</f>
        <v>0</v>
      </c>
      <c r="G21" s="305">
        <f>'Lamp AH2'!G48</f>
        <v>0</v>
      </c>
      <c r="H21" s="14"/>
    </row>
    <row r="22" spans="2:8" ht="24.95" customHeight="1">
      <c r="B22" s="49">
        <v>81000</v>
      </c>
      <c r="C22" s="47" t="s">
        <v>46</v>
      </c>
      <c r="D22" s="326">
        <f>'Lamp AH2'!D54</f>
        <v>0</v>
      </c>
      <c r="E22" s="326">
        <f>'Lamp AH2'!E54</f>
        <v>0</v>
      </c>
      <c r="F22" s="326">
        <f>'Lamp AH2'!F54</f>
        <v>0</v>
      </c>
      <c r="G22" s="326">
        <f>'Lamp AH2'!G54</f>
        <v>0</v>
      </c>
      <c r="H22" s="14"/>
    </row>
    <row r="23" spans="2:8" ht="33" customHeight="1">
      <c r="B23" s="49">
        <v>82000</v>
      </c>
      <c r="C23" s="134" t="s">
        <v>125</v>
      </c>
      <c r="D23" s="326">
        <f>'Lamp AH2'!D58</f>
        <v>0</v>
      </c>
      <c r="E23" s="326">
        <f>'Lamp AH2'!E58</f>
        <v>0</v>
      </c>
      <c r="F23" s="326">
        <f>'Lamp AH2'!F58</f>
        <v>0</v>
      </c>
      <c r="G23" s="326">
        <f>'Lamp AH2'!G58</f>
        <v>0</v>
      </c>
      <c r="H23" s="14"/>
    </row>
    <row r="24" spans="2:8" ht="27" customHeight="1">
      <c r="B24" s="66"/>
      <c r="C24" s="138" t="s">
        <v>47</v>
      </c>
      <c r="D24" s="327">
        <f>SUM(D14:D23)</f>
        <v>0</v>
      </c>
      <c r="E24" s="327">
        <f t="shared" ref="E24:G24" si="0">SUM(E14:E23)</f>
        <v>0</v>
      </c>
      <c r="F24" s="327">
        <f t="shared" si="0"/>
        <v>0</v>
      </c>
      <c r="G24" s="327">
        <f t="shared" si="0"/>
        <v>0</v>
      </c>
      <c r="H24" s="1"/>
    </row>
    <row r="28" spans="2:8" ht="22.5" customHeight="1">
      <c r="C28" s="494"/>
      <c r="D28" s="493"/>
      <c r="E28" s="493"/>
      <c r="F28" s="493"/>
      <c r="G28" s="493"/>
    </row>
  </sheetData>
  <mergeCells count="3">
    <mergeCell ref="B3:G3"/>
    <mergeCell ref="B4:G4"/>
    <mergeCell ref="B5:G5"/>
  </mergeCells>
  <pageMargins left="0.19685039370078741" right="0.19685039370078741" top="0.19685039370078741" bottom="0.35433070866141736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J61"/>
  <sheetViews>
    <sheetView topLeftCell="A7" workbookViewId="0">
      <selection activeCell="D60" sqref="D60"/>
    </sheetView>
  </sheetViews>
  <sheetFormatPr defaultRowHeight="15"/>
  <cols>
    <col min="1" max="1" width="2.28515625" customWidth="1"/>
    <col min="2" max="2" width="13.7109375" customWidth="1"/>
    <col min="3" max="3" width="29.7109375" customWidth="1"/>
    <col min="4" max="4" width="20.7109375" customWidth="1"/>
    <col min="5" max="5" width="18" customWidth="1"/>
    <col min="6" max="6" width="16.7109375" customWidth="1"/>
    <col min="7" max="7" width="17.5703125" customWidth="1"/>
    <col min="8" max="8" width="24.85546875" customWidth="1"/>
  </cols>
  <sheetData>
    <row r="1" spans="2:10" ht="9" customHeight="1"/>
    <row r="2" spans="2:10">
      <c r="B2" s="11"/>
      <c r="C2" s="11"/>
      <c r="D2" s="11"/>
      <c r="E2" s="11"/>
      <c r="F2" s="11"/>
      <c r="H2" s="54" t="s">
        <v>119</v>
      </c>
    </row>
    <row r="3" spans="2:10" ht="15" customHeight="1">
      <c r="B3" s="368" t="s">
        <v>35</v>
      </c>
      <c r="C3" s="368"/>
      <c r="D3" s="368"/>
      <c r="E3" s="368"/>
      <c r="F3" s="368"/>
      <c r="G3" s="368"/>
      <c r="H3" s="368"/>
    </row>
    <row r="4" spans="2:10" ht="15" customHeight="1">
      <c r="B4" s="368" t="s">
        <v>155</v>
      </c>
      <c r="C4" s="368"/>
      <c r="D4" s="368"/>
      <c r="E4" s="368"/>
      <c r="F4" s="368"/>
      <c r="G4" s="368"/>
      <c r="H4" s="368"/>
    </row>
    <row r="5" spans="2:10" ht="9" customHeight="1">
      <c r="B5" s="149"/>
      <c r="C5" s="149"/>
      <c r="D5" s="149"/>
      <c r="E5" s="149"/>
      <c r="F5" s="149"/>
      <c r="G5" s="149"/>
      <c r="H5" s="149"/>
    </row>
    <row r="6" spans="2:10">
      <c r="B6" s="11" t="s">
        <v>36</v>
      </c>
      <c r="C6" s="11"/>
      <c r="D6" s="11"/>
      <c r="E6" s="11"/>
      <c r="F6" s="11"/>
      <c r="G6" s="11"/>
    </row>
    <row r="7" spans="2:10">
      <c r="B7" s="11" t="s">
        <v>37</v>
      </c>
      <c r="C7" s="11"/>
      <c r="D7" s="11"/>
      <c r="E7" s="11"/>
      <c r="F7" s="11"/>
      <c r="G7" s="11"/>
    </row>
    <row r="8" spans="2:10" ht="9.75" customHeight="1">
      <c r="B8" s="135"/>
      <c r="C8" s="135"/>
      <c r="D8" s="135"/>
      <c r="E8" s="135"/>
      <c r="F8" s="135"/>
      <c r="G8" s="135"/>
      <c r="H8" s="136"/>
    </row>
    <row r="9" spans="2:10">
      <c r="B9" s="12"/>
      <c r="C9" s="44"/>
      <c r="D9" s="45" t="s">
        <v>127</v>
      </c>
      <c r="E9" s="45" t="s">
        <v>40</v>
      </c>
      <c r="F9" s="45" t="s">
        <v>40</v>
      </c>
      <c r="G9" s="120" t="s">
        <v>40</v>
      </c>
      <c r="H9" s="142" t="s">
        <v>50</v>
      </c>
      <c r="I9" s="72"/>
      <c r="J9" s="1"/>
    </row>
    <row r="10" spans="2:10">
      <c r="B10" s="45" t="s">
        <v>38</v>
      </c>
      <c r="C10" s="11"/>
      <c r="D10" s="45">
        <v>2017</v>
      </c>
      <c r="E10" s="45" t="s">
        <v>128</v>
      </c>
      <c r="F10" s="45" t="s">
        <v>129</v>
      </c>
      <c r="G10" s="120" t="s">
        <v>130</v>
      </c>
      <c r="H10" s="142" t="s">
        <v>51</v>
      </c>
    </row>
    <row r="11" spans="2:10">
      <c r="B11" s="45" t="s">
        <v>39</v>
      </c>
      <c r="C11" s="45" t="s">
        <v>41</v>
      </c>
      <c r="D11" s="46" t="s">
        <v>0</v>
      </c>
      <c r="E11" s="46" t="s">
        <v>0</v>
      </c>
      <c r="F11" s="46" t="s">
        <v>0</v>
      </c>
      <c r="G11" s="140" t="s">
        <v>0</v>
      </c>
      <c r="H11" s="146" t="s">
        <v>117</v>
      </c>
    </row>
    <row r="12" spans="2:10" ht="46.5" customHeight="1">
      <c r="B12" s="121" t="s">
        <v>134</v>
      </c>
      <c r="C12" s="47"/>
      <c r="D12" s="121" t="s">
        <v>154</v>
      </c>
      <c r="E12" s="143" t="s">
        <v>152</v>
      </c>
      <c r="F12" s="143" t="s">
        <v>153</v>
      </c>
      <c r="G12" s="141"/>
      <c r="H12" s="153" t="s">
        <v>52</v>
      </c>
    </row>
    <row r="13" spans="2:10" ht="17.25" customHeight="1">
      <c r="B13" s="155">
        <v>60000</v>
      </c>
      <c r="C13" s="155" t="s">
        <v>42</v>
      </c>
      <c r="D13" s="150"/>
      <c r="E13" s="151"/>
      <c r="F13" s="151"/>
      <c r="G13" s="152"/>
      <c r="H13" s="142"/>
    </row>
    <row r="14" spans="2:10" ht="18" customHeight="1">
      <c r="B14" s="155">
        <v>61000</v>
      </c>
      <c r="C14" s="155" t="s">
        <v>122</v>
      </c>
      <c r="D14" s="12"/>
      <c r="E14" s="12"/>
      <c r="F14" s="12"/>
      <c r="G14" s="12"/>
      <c r="H14" s="12"/>
    </row>
    <row r="15" spans="2:10" ht="17.100000000000001" customHeight="1">
      <c r="B15" s="45">
        <v>61101</v>
      </c>
      <c r="C15" s="45" t="s">
        <v>55</v>
      </c>
      <c r="D15" s="316">
        <v>0</v>
      </c>
      <c r="E15" s="316">
        <v>0</v>
      </c>
      <c r="F15" s="316">
        <v>0</v>
      </c>
      <c r="G15" s="316">
        <v>0</v>
      </c>
      <c r="H15" s="44"/>
    </row>
    <row r="16" spans="2:10" ht="17.100000000000001" customHeight="1">
      <c r="B16" s="45">
        <v>61103</v>
      </c>
      <c r="C16" s="45" t="s">
        <v>59</v>
      </c>
      <c r="D16" s="316">
        <v>0</v>
      </c>
      <c r="E16" s="316">
        <v>0</v>
      </c>
      <c r="F16" s="316">
        <v>0</v>
      </c>
      <c r="G16" s="316">
        <v>0</v>
      </c>
      <c r="H16" s="44"/>
    </row>
    <row r="17" spans="2:8" ht="18.75" customHeight="1">
      <c r="B17" s="131"/>
      <c r="C17" s="132" t="s">
        <v>57</v>
      </c>
      <c r="D17" s="302">
        <f>SUM(D15:D16)</f>
        <v>0</v>
      </c>
      <c r="E17" s="302">
        <f t="shared" ref="E17:G17" si="0">SUM(E15:E16)</f>
        <v>0</v>
      </c>
      <c r="F17" s="302">
        <f t="shared" si="0"/>
        <v>0</v>
      </c>
      <c r="G17" s="302">
        <f t="shared" si="0"/>
        <v>0</v>
      </c>
      <c r="H17" s="61"/>
    </row>
    <row r="18" spans="2:8" ht="28.5" customHeight="1">
      <c r="B18" s="164">
        <v>62000</v>
      </c>
      <c r="C18" s="165" t="s">
        <v>121</v>
      </c>
      <c r="D18" s="44"/>
      <c r="E18" s="44"/>
      <c r="F18" s="44"/>
      <c r="G18" s="44"/>
      <c r="H18" s="51"/>
    </row>
    <row r="19" spans="2:8" ht="32.25" customHeight="1">
      <c r="B19" s="146">
        <v>62101</v>
      </c>
      <c r="C19" s="151" t="s">
        <v>137</v>
      </c>
      <c r="D19" s="316">
        <v>0</v>
      </c>
      <c r="E19" s="316">
        <v>0</v>
      </c>
      <c r="F19" s="316">
        <v>0</v>
      </c>
      <c r="G19" s="316">
        <v>0</v>
      </c>
      <c r="H19" s="51"/>
    </row>
    <row r="20" spans="2:8" ht="14.1" customHeight="1">
      <c r="B20" s="45">
        <v>62102</v>
      </c>
      <c r="C20" s="45" t="s">
        <v>138</v>
      </c>
      <c r="D20" s="316">
        <v>0</v>
      </c>
      <c r="E20" s="316">
        <v>0</v>
      </c>
      <c r="F20" s="316">
        <v>0</v>
      </c>
      <c r="G20" s="316">
        <v>0</v>
      </c>
      <c r="H20" s="51"/>
    </row>
    <row r="21" spans="2:8" ht="18" customHeight="1">
      <c r="B21" s="131"/>
      <c r="C21" s="132" t="s">
        <v>133</v>
      </c>
      <c r="D21" s="302">
        <f>SUM(D19:D20)</f>
        <v>0</v>
      </c>
      <c r="E21" s="302">
        <f t="shared" ref="E21:G21" si="1">SUM(E19:E20)</f>
        <v>0</v>
      </c>
      <c r="F21" s="302">
        <f t="shared" si="1"/>
        <v>0</v>
      </c>
      <c r="G21" s="302">
        <f t="shared" si="1"/>
        <v>0</v>
      </c>
      <c r="H21" s="62"/>
    </row>
    <row r="22" spans="2:8" ht="18.75" customHeight="1" thickBot="1">
      <c r="B22" s="144"/>
      <c r="C22" s="145" t="s">
        <v>53</v>
      </c>
      <c r="D22" s="317">
        <f>D21+D17</f>
        <v>0</v>
      </c>
      <c r="E22" s="317">
        <f t="shared" ref="E22:G22" si="2">E21+E17</f>
        <v>0</v>
      </c>
      <c r="F22" s="317">
        <f t="shared" si="2"/>
        <v>0</v>
      </c>
      <c r="G22" s="317">
        <f t="shared" si="2"/>
        <v>0</v>
      </c>
      <c r="H22" s="162"/>
    </row>
    <row r="23" spans="2:8" ht="17.100000000000001" customHeight="1" thickTop="1">
      <c r="B23" s="156">
        <v>71000</v>
      </c>
      <c r="C23" s="156" t="s">
        <v>54</v>
      </c>
      <c r="D23" s="71"/>
      <c r="E23" s="71"/>
      <c r="F23" s="71"/>
      <c r="G23" s="71"/>
      <c r="H23" s="71"/>
    </row>
    <row r="24" spans="2:8" ht="17.100000000000001" customHeight="1">
      <c r="B24" s="45">
        <v>71101</v>
      </c>
      <c r="C24" s="45" t="s">
        <v>139</v>
      </c>
      <c r="D24" s="318">
        <v>0</v>
      </c>
      <c r="E24" s="318">
        <v>0</v>
      </c>
      <c r="F24" s="318">
        <v>0</v>
      </c>
      <c r="G24" s="318">
        <v>0</v>
      </c>
      <c r="H24" s="44"/>
    </row>
    <row r="25" spans="2:8" ht="17.100000000000001" customHeight="1">
      <c r="B25" s="45">
        <v>71102</v>
      </c>
      <c r="C25" s="45" t="s">
        <v>140</v>
      </c>
      <c r="D25" s="318">
        <v>0</v>
      </c>
      <c r="E25" s="318">
        <v>0</v>
      </c>
      <c r="F25" s="318">
        <v>0</v>
      </c>
      <c r="G25" s="318">
        <v>0</v>
      </c>
      <c r="H25" s="44"/>
    </row>
    <row r="26" spans="2:8" ht="21" customHeight="1" thickBot="1">
      <c r="B26" s="68"/>
      <c r="C26" s="67" t="s">
        <v>56</v>
      </c>
      <c r="D26" s="319">
        <f>SUM(D24:D25)</f>
        <v>0</v>
      </c>
      <c r="E26" s="320">
        <f>SUM(E24:E25)</f>
        <v>0</v>
      </c>
      <c r="F26" s="320">
        <f>SUM(F24:F25)</f>
        <v>0</v>
      </c>
      <c r="G26" s="320">
        <f>SUM(G24:G25)</f>
        <v>0</v>
      </c>
      <c r="H26" s="69"/>
    </row>
    <row r="27" spans="2:8" ht="29.25" customHeight="1" thickTop="1">
      <c r="B27" s="157">
        <v>72000</v>
      </c>
      <c r="C27" s="147" t="s">
        <v>44</v>
      </c>
      <c r="D27" s="71"/>
      <c r="E27" s="71"/>
      <c r="F27" s="71"/>
      <c r="G27" s="71"/>
      <c r="H27" s="71"/>
    </row>
    <row r="28" spans="2:8" ht="17.100000000000001" customHeight="1">
      <c r="B28" s="45">
        <v>72101</v>
      </c>
      <c r="C28" s="45" t="s">
        <v>141</v>
      </c>
      <c r="D28" s="316">
        <v>0</v>
      </c>
      <c r="E28" s="316">
        <v>0</v>
      </c>
      <c r="F28" s="316">
        <v>0</v>
      </c>
      <c r="G28" s="316">
        <v>0</v>
      </c>
      <c r="H28" s="44"/>
    </row>
    <row r="29" spans="2:8" ht="30.75" customHeight="1">
      <c r="B29" s="146">
        <v>72102</v>
      </c>
      <c r="C29" s="139" t="s">
        <v>142</v>
      </c>
      <c r="D29" s="316">
        <v>0</v>
      </c>
      <c r="E29" s="316">
        <v>0</v>
      </c>
      <c r="F29" s="316">
        <v>0</v>
      </c>
      <c r="G29" s="316">
        <v>0</v>
      </c>
      <c r="H29" s="44"/>
    </row>
    <row r="30" spans="2:8" ht="30.75" customHeight="1">
      <c r="B30" s="79"/>
      <c r="C30" s="154" t="s">
        <v>58</v>
      </c>
      <c r="D30" s="302">
        <f>SUM(D28:D29)</f>
        <v>0</v>
      </c>
      <c r="E30" s="302">
        <f t="shared" ref="E30:G30" si="3">SUM(E28:E29)</f>
        <v>0</v>
      </c>
      <c r="F30" s="302">
        <f t="shared" si="3"/>
        <v>0</v>
      </c>
      <c r="G30" s="302">
        <f t="shared" si="3"/>
        <v>0</v>
      </c>
      <c r="H30" s="61"/>
    </row>
    <row r="31" spans="2:8" ht="9" customHeight="1">
      <c r="B31" s="158"/>
      <c r="C31" s="159"/>
      <c r="D31" s="14"/>
      <c r="E31" s="14"/>
      <c r="F31" s="14"/>
      <c r="G31" s="14"/>
      <c r="H31" s="14"/>
    </row>
    <row r="32" spans="2:8" ht="31.5" customHeight="1">
      <c r="B32" s="160">
        <v>73000</v>
      </c>
      <c r="C32" s="148" t="s">
        <v>49</v>
      </c>
      <c r="D32" s="44"/>
      <c r="E32" s="44"/>
      <c r="F32" s="44"/>
      <c r="G32" s="44"/>
      <c r="H32" s="44"/>
    </row>
    <row r="33" spans="2:9" ht="18" customHeight="1">
      <c r="B33" s="45">
        <v>73101</v>
      </c>
      <c r="C33" s="45" t="s">
        <v>143</v>
      </c>
      <c r="D33" s="316">
        <v>0</v>
      </c>
      <c r="E33" s="316">
        <v>0</v>
      </c>
      <c r="F33" s="316">
        <v>0</v>
      </c>
      <c r="G33" s="316">
        <v>0</v>
      </c>
      <c r="H33" s="44"/>
    </row>
    <row r="34" spans="2:9" ht="18" customHeight="1">
      <c r="B34" s="45">
        <v>73102</v>
      </c>
      <c r="C34" s="45" t="s">
        <v>144</v>
      </c>
      <c r="D34" s="316">
        <v>0</v>
      </c>
      <c r="E34" s="316">
        <v>0</v>
      </c>
      <c r="F34" s="316">
        <v>0</v>
      </c>
      <c r="G34" s="316">
        <v>0</v>
      </c>
      <c r="H34" s="44"/>
    </row>
    <row r="35" spans="2:9" ht="30.75" customHeight="1">
      <c r="B35" s="79"/>
      <c r="C35" s="154" t="s">
        <v>120</v>
      </c>
      <c r="D35" s="302">
        <f>SUM(D33:D34)</f>
        <v>0</v>
      </c>
      <c r="E35" s="302">
        <f t="shared" ref="E35:G35" si="4">SUM(E33:E34)</f>
        <v>0</v>
      </c>
      <c r="F35" s="302">
        <f t="shared" si="4"/>
        <v>0</v>
      </c>
      <c r="G35" s="302">
        <f t="shared" si="4"/>
        <v>0</v>
      </c>
      <c r="H35" s="61"/>
    </row>
    <row r="36" spans="2:9" ht="18" customHeight="1">
      <c r="B36" s="160">
        <v>74000</v>
      </c>
      <c r="C36" s="148" t="s">
        <v>123</v>
      </c>
      <c r="D36" s="44"/>
      <c r="E36" s="51"/>
      <c r="F36" s="51"/>
      <c r="G36" s="51"/>
      <c r="H36" s="44"/>
    </row>
    <row r="37" spans="2:9" ht="29.25" customHeight="1">
      <c r="B37" s="45">
        <v>74101</v>
      </c>
      <c r="C37" s="139" t="s">
        <v>145</v>
      </c>
      <c r="D37" s="316">
        <v>0</v>
      </c>
      <c r="E37" s="316">
        <v>0</v>
      </c>
      <c r="F37" s="316">
        <v>0</v>
      </c>
      <c r="G37" s="316">
        <v>0</v>
      </c>
      <c r="H37" s="44"/>
    </row>
    <row r="38" spans="2:9" ht="18" customHeight="1">
      <c r="B38" s="45">
        <v>74102</v>
      </c>
      <c r="C38" s="45" t="s">
        <v>146</v>
      </c>
      <c r="D38" s="316">
        <v>0</v>
      </c>
      <c r="E38" s="316">
        <v>0</v>
      </c>
      <c r="F38" s="316">
        <v>0</v>
      </c>
      <c r="G38" s="316">
        <v>0</v>
      </c>
      <c r="H38" s="44"/>
    </row>
    <row r="39" spans="2:9" ht="20.25" customHeight="1">
      <c r="B39" s="79"/>
      <c r="C39" s="154" t="s">
        <v>135</v>
      </c>
      <c r="D39" s="302">
        <f t="shared" ref="D39:G39" si="5">SUM(D37:D38)</f>
        <v>0</v>
      </c>
      <c r="E39" s="302">
        <f t="shared" si="5"/>
        <v>0</v>
      </c>
      <c r="F39" s="302">
        <f t="shared" si="5"/>
        <v>0</v>
      </c>
      <c r="G39" s="302">
        <f t="shared" si="5"/>
        <v>0</v>
      </c>
      <c r="H39" s="61"/>
    </row>
    <row r="40" spans="2:9" ht="59.25" customHeight="1">
      <c r="B40" s="160">
        <v>75000</v>
      </c>
      <c r="C40" s="148" t="s">
        <v>124</v>
      </c>
      <c r="D40" s="44"/>
      <c r="E40" s="51"/>
      <c r="F40" s="51"/>
      <c r="G40" s="51"/>
      <c r="H40" s="44"/>
    </row>
    <row r="41" spans="2:9" ht="30.75" customHeight="1">
      <c r="B41" s="146">
        <v>75101</v>
      </c>
      <c r="C41" s="151" t="s">
        <v>147</v>
      </c>
      <c r="D41" s="316">
        <v>0</v>
      </c>
      <c r="E41" s="316">
        <v>0</v>
      </c>
      <c r="F41" s="316">
        <v>0</v>
      </c>
      <c r="G41" s="316">
        <v>0</v>
      </c>
      <c r="H41" s="44"/>
    </row>
    <row r="42" spans="2:9" ht="33" customHeight="1">
      <c r="B42" s="146">
        <v>75102</v>
      </c>
      <c r="C42" s="151" t="s">
        <v>148</v>
      </c>
      <c r="D42" s="316">
        <v>0</v>
      </c>
      <c r="E42" s="316">
        <v>0</v>
      </c>
      <c r="F42" s="316">
        <v>0</v>
      </c>
      <c r="G42" s="316">
        <v>0</v>
      </c>
      <c r="H42" s="44"/>
    </row>
    <row r="43" spans="2:9" ht="44.25" customHeight="1">
      <c r="B43" s="79"/>
      <c r="C43" s="154" t="s">
        <v>136</v>
      </c>
      <c r="D43" s="302">
        <f t="shared" ref="D43:G43" si="6">SUM(D41:D42)</f>
        <v>0</v>
      </c>
      <c r="E43" s="302">
        <f t="shared" si="6"/>
        <v>0</v>
      </c>
      <c r="F43" s="302">
        <f t="shared" si="6"/>
        <v>0</v>
      </c>
      <c r="G43" s="302">
        <f t="shared" si="6"/>
        <v>0</v>
      </c>
      <c r="H43" s="61"/>
    </row>
    <row r="44" spans="2:9" ht="36" customHeight="1">
      <c r="B44" s="158"/>
      <c r="C44" s="159"/>
      <c r="D44" s="14"/>
      <c r="E44" s="14"/>
      <c r="F44" s="14"/>
      <c r="G44" s="14"/>
      <c r="H44" s="14"/>
      <c r="I44" s="1"/>
    </row>
    <row r="45" spans="2:9" ht="18" customHeight="1">
      <c r="B45" s="160">
        <v>76000</v>
      </c>
      <c r="C45" s="148" t="s">
        <v>45</v>
      </c>
      <c r="D45" s="44"/>
      <c r="E45" s="44"/>
      <c r="F45" s="44"/>
      <c r="G45" s="44"/>
      <c r="H45" s="44"/>
    </row>
    <row r="46" spans="2:9" ht="17.100000000000001" customHeight="1">
      <c r="B46" s="45">
        <v>76105</v>
      </c>
      <c r="C46" s="45" t="s">
        <v>141</v>
      </c>
      <c r="D46" s="316">
        <v>0</v>
      </c>
      <c r="E46" s="316">
        <v>0</v>
      </c>
      <c r="F46" s="316">
        <v>0</v>
      </c>
      <c r="G46" s="316">
        <v>0</v>
      </c>
      <c r="H46" s="44"/>
    </row>
    <row r="47" spans="2:9" ht="17.100000000000001" customHeight="1">
      <c r="B47" s="45">
        <v>76106</v>
      </c>
      <c r="C47" s="45" t="s">
        <v>141</v>
      </c>
      <c r="D47" s="316">
        <v>0</v>
      </c>
      <c r="E47" s="316">
        <v>0</v>
      </c>
      <c r="F47" s="316">
        <v>0</v>
      </c>
      <c r="G47" s="316">
        <v>0</v>
      </c>
      <c r="H47" s="44"/>
    </row>
    <row r="48" spans="2:9" ht="17.100000000000001" customHeight="1">
      <c r="B48" s="61"/>
      <c r="C48" s="163" t="s">
        <v>60</v>
      </c>
      <c r="D48" s="302">
        <f t="shared" ref="D48:G48" si="7">SUM(D46:D47)</f>
        <v>0</v>
      </c>
      <c r="E48" s="302">
        <f t="shared" si="7"/>
        <v>0</v>
      </c>
      <c r="F48" s="302">
        <f t="shared" si="7"/>
        <v>0</v>
      </c>
      <c r="G48" s="302">
        <f t="shared" si="7"/>
        <v>0</v>
      </c>
      <c r="H48" s="61"/>
    </row>
    <row r="49" spans="2:8" ht="26.25" customHeight="1" thickBot="1">
      <c r="B49" s="369" t="s">
        <v>61</v>
      </c>
      <c r="C49" s="370"/>
      <c r="D49" s="308">
        <f>D48+D43+D39+D35+D30+D26</f>
        <v>0</v>
      </c>
      <c r="E49" s="308">
        <f t="shared" ref="E49:G49" si="8">E48+E43+E39+E35+E30+E26</f>
        <v>0</v>
      </c>
      <c r="F49" s="308">
        <f t="shared" si="8"/>
        <v>0</v>
      </c>
      <c r="G49" s="308">
        <f t="shared" si="8"/>
        <v>0</v>
      </c>
      <c r="H49" s="69"/>
    </row>
    <row r="50" spans="2:8" ht="18" customHeight="1" thickTop="1">
      <c r="B50" s="157">
        <v>80000</v>
      </c>
      <c r="C50" s="147" t="s">
        <v>62</v>
      </c>
      <c r="D50" s="74"/>
      <c r="E50" s="71"/>
      <c r="F50" s="71"/>
      <c r="G50" s="71"/>
      <c r="H50" s="71"/>
    </row>
    <row r="51" spans="2:8" ht="30.75" customHeight="1">
      <c r="B51" s="160">
        <v>81000</v>
      </c>
      <c r="C51" s="148" t="s">
        <v>46</v>
      </c>
      <c r="D51" s="316"/>
      <c r="E51" s="44"/>
      <c r="F51" s="44"/>
      <c r="G51" s="44"/>
      <c r="H51" s="44"/>
    </row>
    <row r="52" spans="2:8" ht="17.100000000000001" customHeight="1">
      <c r="B52" s="45">
        <v>81101</v>
      </c>
      <c r="C52" s="322" t="s">
        <v>141</v>
      </c>
      <c r="D52" s="316">
        <v>0</v>
      </c>
      <c r="E52" s="316">
        <v>0</v>
      </c>
      <c r="F52" s="316">
        <v>0</v>
      </c>
      <c r="G52" s="316">
        <v>0</v>
      </c>
      <c r="H52" s="44"/>
    </row>
    <row r="53" spans="2:8" ht="17.100000000000001" customHeight="1">
      <c r="B53" s="49">
        <v>81107</v>
      </c>
      <c r="C53" s="49" t="s">
        <v>141</v>
      </c>
      <c r="D53" s="316">
        <v>0</v>
      </c>
      <c r="E53" s="316">
        <v>0</v>
      </c>
      <c r="F53" s="316">
        <v>0</v>
      </c>
      <c r="G53" s="316">
        <v>0</v>
      </c>
      <c r="H53" s="47"/>
    </row>
    <row r="54" spans="2:8" ht="30" thickBot="1">
      <c r="B54" s="161"/>
      <c r="C54" s="321" t="s">
        <v>63</v>
      </c>
      <c r="D54" s="304">
        <f t="shared" ref="D54:G54" si="9">SUM(D52:D53)</f>
        <v>0</v>
      </c>
      <c r="E54" s="304">
        <f t="shared" si="9"/>
        <v>0</v>
      </c>
      <c r="F54" s="304">
        <f t="shared" si="9"/>
        <v>0</v>
      </c>
      <c r="G54" s="304">
        <f t="shared" si="9"/>
        <v>0</v>
      </c>
      <c r="H54" s="162"/>
    </row>
    <row r="55" spans="2:8" ht="45.75" thickTop="1">
      <c r="B55" s="160">
        <v>82000</v>
      </c>
      <c r="C55" s="148" t="s">
        <v>125</v>
      </c>
      <c r="D55" s="44"/>
      <c r="E55" s="51"/>
      <c r="F55" s="51"/>
      <c r="G55" s="51"/>
      <c r="H55" s="44"/>
    </row>
    <row r="56" spans="2:8" ht="28.5">
      <c r="B56" s="146">
        <v>82101</v>
      </c>
      <c r="C56" s="151" t="s">
        <v>149</v>
      </c>
      <c r="D56" s="316">
        <v>0</v>
      </c>
      <c r="E56" s="316">
        <v>0</v>
      </c>
      <c r="F56" s="316">
        <v>0</v>
      </c>
      <c r="G56" s="316">
        <v>0</v>
      </c>
      <c r="H56" s="44"/>
    </row>
    <row r="57" spans="2:8" ht="17.100000000000001" customHeight="1">
      <c r="B57" s="146">
        <v>82103</v>
      </c>
      <c r="C57" s="146" t="s">
        <v>150</v>
      </c>
      <c r="D57" s="316">
        <v>0</v>
      </c>
      <c r="E57" s="316">
        <v>0</v>
      </c>
      <c r="F57" s="316">
        <v>0</v>
      </c>
      <c r="G57" s="316">
        <v>0</v>
      </c>
      <c r="H57" s="47"/>
    </row>
    <row r="58" spans="2:8" ht="29.25">
      <c r="B58" s="61"/>
      <c r="C58" s="163" t="s">
        <v>151</v>
      </c>
      <c r="D58" s="302">
        <f t="shared" ref="D58:G58" si="10">SUM(D56:D57)</f>
        <v>0</v>
      </c>
      <c r="E58" s="302">
        <f t="shared" si="10"/>
        <v>0</v>
      </c>
      <c r="F58" s="302">
        <f t="shared" si="10"/>
        <v>0</v>
      </c>
      <c r="G58" s="302">
        <f t="shared" si="10"/>
        <v>0</v>
      </c>
      <c r="H58" s="44"/>
    </row>
    <row r="59" spans="2:8" ht="22.5" customHeight="1">
      <c r="B59" s="371" t="s">
        <v>362</v>
      </c>
      <c r="C59" s="372"/>
      <c r="D59" s="323">
        <f>D58+D54</f>
        <v>0</v>
      </c>
      <c r="E59" s="323">
        <f t="shared" ref="E59:G59" si="11">E58+E54</f>
        <v>0</v>
      </c>
      <c r="F59" s="323">
        <f t="shared" si="11"/>
        <v>0</v>
      </c>
      <c r="G59" s="323">
        <f t="shared" si="11"/>
        <v>0</v>
      </c>
      <c r="H59" s="44"/>
    </row>
    <row r="60" spans="2:8" ht="31.5" customHeight="1" thickBot="1">
      <c r="B60" s="373" t="s">
        <v>363</v>
      </c>
      <c r="C60" s="374"/>
      <c r="D60" s="324">
        <f>D59+D49+D22</f>
        <v>0</v>
      </c>
      <c r="E60" s="324">
        <f t="shared" ref="E60:G60" si="12">E59+E49+E22</f>
        <v>0</v>
      </c>
      <c r="F60" s="324">
        <f t="shared" si="12"/>
        <v>0</v>
      </c>
      <c r="G60" s="324">
        <f t="shared" si="12"/>
        <v>0</v>
      </c>
      <c r="H60" s="69"/>
    </row>
    <row r="61" spans="2:8" ht="15.75" thickTop="1"/>
  </sheetData>
  <mergeCells count="5">
    <mergeCell ref="B3:H3"/>
    <mergeCell ref="B4:H4"/>
    <mergeCell ref="B49:C49"/>
    <mergeCell ref="B59:C59"/>
    <mergeCell ref="B60:C60"/>
  </mergeCells>
  <pageMargins left="0.19685039370078741" right="0.19685039370078741" top="0" bottom="0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K137"/>
  <sheetViews>
    <sheetView topLeftCell="A49" workbookViewId="0">
      <selection activeCell="E18" sqref="E18"/>
    </sheetView>
  </sheetViews>
  <sheetFormatPr defaultRowHeight="15"/>
  <cols>
    <col min="1" max="1" width="2.140625" customWidth="1"/>
    <col min="2" max="2" width="13" customWidth="1"/>
    <col min="3" max="3" width="29.140625" customWidth="1"/>
    <col min="4" max="4" width="18" customWidth="1"/>
    <col min="5" max="5" width="19.140625" customWidth="1"/>
    <col min="6" max="6" width="18.5703125" customWidth="1"/>
    <col min="7" max="7" width="18.140625" customWidth="1"/>
    <col min="8" max="8" width="25.28515625" customWidth="1"/>
  </cols>
  <sheetData>
    <row r="1" spans="2:11" ht="10.5" customHeight="1"/>
    <row r="2" spans="2:11" ht="15.75" customHeight="1">
      <c r="B2" s="11"/>
      <c r="C2" s="11"/>
      <c r="D2" s="11"/>
      <c r="E2" s="11"/>
      <c r="F2" s="11"/>
      <c r="H2" s="289" t="s">
        <v>350</v>
      </c>
    </row>
    <row r="3" spans="2:11" ht="5.25" customHeight="1">
      <c r="B3" s="11"/>
      <c r="C3" s="11"/>
      <c r="D3" s="11"/>
      <c r="E3" s="11"/>
      <c r="F3" s="11"/>
      <c r="G3" s="11"/>
      <c r="H3" s="11"/>
    </row>
    <row r="4" spans="2:11" ht="15.75">
      <c r="B4" s="367" t="s">
        <v>35</v>
      </c>
      <c r="C4" s="367"/>
      <c r="D4" s="367"/>
      <c r="E4" s="367"/>
      <c r="F4" s="367"/>
      <c r="G4" s="367"/>
      <c r="H4" s="367"/>
    </row>
    <row r="5" spans="2:11" ht="15.75">
      <c r="B5" s="367" t="s">
        <v>156</v>
      </c>
      <c r="C5" s="367"/>
      <c r="D5" s="367"/>
      <c r="E5" s="367"/>
      <c r="F5" s="367"/>
      <c r="G5" s="367"/>
      <c r="H5" s="367"/>
    </row>
    <row r="6" spans="2:11" ht="15.75">
      <c r="B6" s="367" t="s">
        <v>76</v>
      </c>
      <c r="C6" s="367"/>
      <c r="D6" s="367"/>
      <c r="E6" s="367"/>
      <c r="F6" s="367"/>
      <c r="G6" s="367"/>
      <c r="H6" s="367"/>
    </row>
    <row r="7" spans="2:11" ht="15.75">
      <c r="B7" s="402" t="s">
        <v>77</v>
      </c>
      <c r="C7" s="402"/>
      <c r="D7" s="402"/>
      <c r="E7" s="402"/>
      <c r="F7" s="402"/>
      <c r="G7" s="402"/>
      <c r="H7" s="402"/>
    </row>
    <row r="8" spans="2:11">
      <c r="B8" s="11" t="s">
        <v>36</v>
      </c>
      <c r="C8" s="11"/>
      <c r="D8" s="11"/>
      <c r="E8" s="11"/>
      <c r="F8" s="11"/>
      <c r="G8" s="11"/>
      <c r="H8" s="11"/>
    </row>
    <row r="9" spans="2:11" ht="7.5" customHeight="1">
      <c r="B9" s="11"/>
      <c r="C9" s="11"/>
      <c r="D9" s="11"/>
      <c r="E9" s="11"/>
      <c r="F9" s="11"/>
      <c r="G9" s="11"/>
      <c r="H9" s="11"/>
    </row>
    <row r="10" spans="2:11" ht="44.25" customHeight="1">
      <c r="B10" s="380" t="s">
        <v>66</v>
      </c>
      <c r="C10" s="375" t="s">
        <v>64</v>
      </c>
      <c r="D10" s="77" t="s">
        <v>158</v>
      </c>
      <c r="E10" s="378" t="s">
        <v>157</v>
      </c>
      <c r="F10" s="380" t="s">
        <v>412</v>
      </c>
      <c r="G10" s="378" t="s">
        <v>159</v>
      </c>
      <c r="H10" s="380" t="s">
        <v>107</v>
      </c>
    </row>
    <row r="11" spans="2:11" ht="47.25" customHeight="1">
      <c r="B11" s="381"/>
      <c r="C11" s="376"/>
      <c r="D11" s="150" t="s">
        <v>361</v>
      </c>
      <c r="E11" s="379"/>
      <c r="F11" s="381"/>
      <c r="G11" s="379"/>
      <c r="H11" s="381"/>
    </row>
    <row r="12" spans="2:11" ht="18" customHeight="1">
      <c r="B12" s="403"/>
      <c r="C12" s="377"/>
      <c r="D12" s="48" t="s">
        <v>0</v>
      </c>
      <c r="E12" s="287" t="s">
        <v>0</v>
      </c>
      <c r="F12" s="48" t="s">
        <v>0</v>
      </c>
      <c r="G12" s="191" t="s">
        <v>0</v>
      </c>
      <c r="H12" s="48" t="s">
        <v>0</v>
      </c>
    </row>
    <row r="13" spans="2:11" ht="15.75">
      <c r="B13" s="73">
        <v>10000</v>
      </c>
      <c r="C13" s="392" t="s">
        <v>1</v>
      </c>
      <c r="D13" s="393"/>
      <c r="E13" s="394"/>
      <c r="F13" s="394"/>
      <c r="G13" s="394"/>
      <c r="H13" s="395"/>
    </row>
    <row r="14" spans="2:11" ht="18" customHeight="1">
      <c r="B14" s="60">
        <v>11000</v>
      </c>
      <c r="C14" s="174" t="s">
        <v>13</v>
      </c>
      <c r="D14" s="61"/>
      <c r="E14" s="61"/>
      <c r="F14" s="61"/>
      <c r="G14" s="61"/>
      <c r="H14" s="61"/>
    </row>
    <row r="15" spans="2:11" ht="18" customHeight="1">
      <c r="B15" s="131"/>
      <c r="C15" s="131">
        <v>350400</v>
      </c>
      <c r="D15" s="302">
        <v>0</v>
      </c>
      <c r="E15" s="302">
        <v>0</v>
      </c>
      <c r="F15" s="302">
        <v>0</v>
      </c>
      <c r="G15" s="228">
        <f>'BM1(Emolnikutprjw)'!G47</f>
        <v>1002060</v>
      </c>
      <c r="H15" s="61"/>
      <c r="K15" s="288"/>
    </row>
    <row r="16" spans="2:11" ht="18" customHeight="1">
      <c r="B16" s="59"/>
      <c r="C16" s="131">
        <v>350500</v>
      </c>
      <c r="D16" s="303">
        <v>0</v>
      </c>
      <c r="E16" s="303">
        <v>0</v>
      </c>
      <c r="F16" s="303">
        <v>0</v>
      </c>
      <c r="G16" s="268">
        <f>'BM1(Emolnikutprjw)'!G85</f>
        <v>946400</v>
      </c>
      <c r="H16" s="12"/>
    </row>
    <row r="17" spans="2:8" ht="18" customHeight="1">
      <c r="B17" s="59"/>
      <c r="C17" s="133">
        <v>350600</v>
      </c>
      <c r="D17" s="303">
        <v>0</v>
      </c>
      <c r="E17" s="303">
        <v>0</v>
      </c>
      <c r="F17" s="303">
        <v>0</v>
      </c>
      <c r="G17" s="268">
        <f>'BM1(Emolnikutprjw)'!G144</f>
        <v>1569900</v>
      </c>
      <c r="H17" s="12"/>
    </row>
    <row r="18" spans="2:8" ht="21.75" customHeight="1" thickBot="1">
      <c r="B18" s="67"/>
      <c r="C18" s="171" t="s">
        <v>160</v>
      </c>
      <c r="D18" s="304">
        <f>SUM(D15:D17)</f>
        <v>0</v>
      </c>
      <c r="E18" s="304">
        <f>SUM(E15:E17)</f>
        <v>0</v>
      </c>
      <c r="F18" s="304">
        <f>SUM(F15:F17)</f>
        <v>0</v>
      </c>
      <c r="G18" s="269">
        <f>SUM(G15:G17)</f>
        <v>3518360</v>
      </c>
      <c r="H18" s="69"/>
    </row>
    <row r="19" spans="2:8" ht="18" customHeight="1" thickTop="1">
      <c r="B19" s="49">
        <v>12000</v>
      </c>
      <c r="C19" s="173" t="s">
        <v>2</v>
      </c>
      <c r="D19" s="305"/>
      <c r="E19" s="305"/>
      <c r="F19" s="305"/>
      <c r="G19" s="47"/>
      <c r="H19" s="47"/>
    </row>
    <row r="20" spans="2:8" ht="18" customHeight="1">
      <c r="B20" s="131"/>
      <c r="C20" s="133">
        <f>C15</f>
        <v>350400</v>
      </c>
      <c r="D20" s="302">
        <v>0</v>
      </c>
      <c r="E20" s="302">
        <v>0</v>
      </c>
      <c r="F20" s="302">
        <v>0</v>
      </c>
      <c r="G20" s="228">
        <f>'BM1(Emolnikutprjw)'!M47</f>
        <v>333780</v>
      </c>
      <c r="H20" s="61"/>
    </row>
    <row r="21" spans="2:8" ht="18" customHeight="1">
      <c r="B21" s="59"/>
      <c r="C21" s="133">
        <f>C16</f>
        <v>350500</v>
      </c>
      <c r="D21" s="303">
        <v>0</v>
      </c>
      <c r="E21" s="303">
        <v>0</v>
      </c>
      <c r="F21" s="303">
        <v>0</v>
      </c>
      <c r="G21" s="268">
        <f>'BM1(Emolnikutprjw)'!M85</f>
        <v>224450</v>
      </c>
      <c r="H21" s="12"/>
    </row>
    <row r="22" spans="2:8" ht="18" customHeight="1">
      <c r="B22" s="59"/>
      <c r="C22" s="133">
        <f>C17</f>
        <v>350600</v>
      </c>
      <c r="D22" s="303">
        <v>0</v>
      </c>
      <c r="E22" s="303">
        <v>0</v>
      </c>
      <c r="F22" s="303">
        <v>0</v>
      </c>
      <c r="G22" s="268">
        <f>'BM1(Emolnikutprjw)'!M144</f>
        <v>360880</v>
      </c>
      <c r="H22" s="12"/>
    </row>
    <row r="23" spans="2:8" ht="21.75" customHeight="1" thickBot="1">
      <c r="B23" s="67"/>
      <c r="C23" s="171" t="s">
        <v>161</v>
      </c>
      <c r="D23" s="304">
        <f>SUM(D20:D22)</f>
        <v>0</v>
      </c>
      <c r="E23" s="304">
        <f>SUM(E20:E22)</f>
        <v>0</v>
      </c>
      <c r="F23" s="304">
        <f>SUM(F20:F22)</f>
        <v>0</v>
      </c>
      <c r="G23" s="272">
        <f>SUM(G20:G22)</f>
        <v>919110</v>
      </c>
      <c r="H23" s="69"/>
    </row>
    <row r="24" spans="2:8" ht="29.25" thickTop="1">
      <c r="B24" s="63">
        <v>13000</v>
      </c>
      <c r="C24" s="64" t="s">
        <v>67</v>
      </c>
      <c r="D24" s="47"/>
      <c r="E24" s="47"/>
      <c r="F24" s="47"/>
      <c r="G24" s="271"/>
      <c r="H24" s="47"/>
    </row>
    <row r="25" spans="2:8" ht="18" customHeight="1">
      <c r="B25" s="63"/>
      <c r="C25" s="133">
        <f>C20</f>
        <v>350400</v>
      </c>
      <c r="D25" s="302">
        <v>0</v>
      </c>
      <c r="E25" s="302">
        <v>0</v>
      </c>
      <c r="F25" s="302">
        <v>0</v>
      </c>
      <c r="G25" s="271">
        <f>'BM1(Emolnikutprjw)'!N47</f>
        <v>6800</v>
      </c>
      <c r="H25" s="47"/>
    </row>
    <row r="26" spans="2:8" ht="18" customHeight="1">
      <c r="B26" s="63"/>
      <c r="C26" s="133">
        <f>C21</f>
        <v>350500</v>
      </c>
      <c r="D26" s="303">
        <v>0</v>
      </c>
      <c r="E26" s="303">
        <v>0</v>
      </c>
      <c r="F26" s="303">
        <v>0</v>
      </c>
      <c r="G26" s="271">
        <f>'BM1(Emolnikutprjw)'!N85</f>
        <v>4500</v>
      </c>
      <c r="H26" s="47"/>
    </row>
    <row r="27" spans="2:8" ht="18" customHeight="1">
      <c r="B27" s="63"/>
      <c r="C27" s="133">
        <f>C22</f>
        <v>350600</v>
      </c>
      <c r="D27" s="303">
        <v>0</v>
      </c>
      <c r="E27" s="303">
        <v>0</v>
      </c>
      <c r="F27" s="303">
        <v>0</v>
      </c>
      <c r="G27" s="271">
        <f>'BM1(Emolnikutprjw)'!N144</f>
        <v>15200</v>
      </c>
      <c r="H27" s="47"/>
    </row>
    <row r="28" spans="2:8" ht="31.5" customHeight="1" thickBot="1">
      <c r="B28" s="290"/>
      <c r="C28" s="171" t="s">
        <v>162</v>
      </c>
      <c r="D28" s="304">
        <f>SUM(D25:D27)</f>
        <v>0</v>
      </c>
      <c r="E28" s="304">
        <f>SUM(E25:E27)</f>
        <v>0</v>
      </c>
      <c r="F28" s="304">
        <f>SUM(F25:F27)</f>
        <v>0</v>
      </c>
      <c r="G28" s="272">
        <f>SUM(G25:G27)</f>
        <v>26500</v>
      </c>
      <c r="H28" s="69"/>
    </row>
    <row r="29" spans="2:8" ht="20.25" customHeight="1" thickTop="1">
      <c r="B29" s="166"/>
      <c r="C29" s="292"/>
      <c r="D29" s="14"/>
      <c r="E29" s="14"/>
      <c r="F29" s="14"/>
      <c r="G29" s="293"/>
      <c r="H29" s="14"/>
    </row>
    <row r="30" spans="2:8" ht="13.5" customHeight="1">
      <c r="B30" s="166"/>
      <c r="C30" s="292"/>
      <c r="D30" s="14"/>
      <c r="E30" s="14"/>
      <c r="F30" s="14"/>
      <c r="G30" s="293"/>
      <c r="H30" s="14"/>
    </row>
    <row r="31" spans="2:8" ht="18" customHeight="1">
      <c r="B31" s="354">
        <v>14000</v>
      </c>
      <c r="C31" s="365" t="s">
        <v>3</v>
      </c>
      <c r="D31" s="302"/>
      <c r="E31" s="302"/>
      <c r="F31" s="302"/>
      <c r="G31" s="47"/>
      <c r="H31" s="47"/>
    </row>
    <row r="32" spans="2:8" ht="18" customHeight="1">
      <c r="B32" s="63"/>
      <c r="C32" s="133">
        <f>C25</f>
        <v>350400</v>
      </c>
      <c r="D32" s="303">
        <v>0</v>
      </c>
      <c r="E32" s="303">
        <v>0</v>
      </c>
      <c r="F32" s="303">
        <v>0</v>
      </c>
      <c r="G32" s="305">
        <v>0</v>
      </c>
      <c r="H32" s="47"/>
    </row>
    <row r="33" spans="2:8" ht="18" customHeight="1">
      <c r="B33" s="63"/>
      <c r="C33" s="133">
        <f>C21</f>
        <v>350500</v>
      </c>
      <c r="D33" s="303">
        <v>0</v>
      </c>
      <c r="E33" s="303">
        <v>0</v>
      </c>
      <c r="F33" s="303">
        <v>0</v>
      </c>
      <c r="G33" s="305">
        <v>0</v>
      </c>
      <c r="H33" s="47"/>
    </row>
    <row r="34" spans="2:8" ht="18" customHeight="1" thickBot="1">
      <c r="B34" s="63"/>
      <c r="C34" s="133">
        <f>C22</f>
        <v>350600</v>
      </c>
      <c r="D34" s="304">
        <f>SUM(D31:D33)</f>
        <v>0</v>
      </c>
      <c r="E34" s="304">
        <f>SUM(E31:E33)</f>
        <v>0</v>
      </c>
      <c r="F34" s="304">
        <f>SUM(F31:F33)</f>
        <v>0</v>
      </c>
      <c r="G34" s="305">
        <v>0</v>
      </c>
      <c r="H34" s="47"/>
    </row>
    <row r="35" spans="2:8" ht="18.75" customHeight="1" thickTop="1" thickBot="1">
      <c r="B35" s="290"/>
      <c r="C35" s="171" t="s">
        <v>163</v>
      </c>
      <c r="D35" s="304">
        <f>SUM(D31:D34)</f>
        <v>0</v>
      </c>
      <c r="E35" s="304">
        <f t="shared" ref="E35:F35" si="0">SUM(E31:E34)</f>
        <v>0</v>
      </c>
      <c r="F35" s="304">
        <f t="shared" si="0"/>
        <v>0</v>
      </c>
      <c r="G35" s="304">
        <f>SUM(G32:G34)</f>
        <v>0</v>
      </c>
      <c r="H35" s="69"/>
    </row>
    <row r="36" spans="2:8" ht="30" thickTop="1">
      <c r="B36" s="63">
        <v>15000</v>
      </c>
      <c r="C36" s="172" t="s">
        <v>75</v>
      </c>
      <c r="D36" s="47"/>
      <c r="E36" s="47"/>
      <c r="F36" s="47"/>
      <c r="G36" s="47"/>
      <c r="H36" s="47"/>
    </row>
    <row r="37" spans="2:8" ht="18" customHeight="1">
      <c r="B37" s="80"/>
      <c r="C37" s="133">
        <f>C32</f>
        <v>350400</v>
      </c>
      <c r="D37" s="302">
        <v>0</v>
      </c>
      <c r="E37" s="302">
        <v>0</v>
      </c>
      <c r="F37" s="302">
        <v>0</v>
      </c>
      <c r="G37" s="302">
        <v>0</v>
      </c>
      <c r="H37" s="61"/>
    </row>
    <row r="38" spans="2:8" ht="18" customHeight="1">
      <c r="B38" s="80"/>
      <c r="C38" s="133">
        <f t="shared" ref="C38:C39" si="1">C33</f>
        <v>350500</v>
      </c>
      <c r="D38" s="303">
        <v>0</v>
      </c>
      <c r="E38" s="303">
        <v>0</v>
      </c>
      <c r="F38" s="303">
        <v>0</v>
      </c>
      <c r="G38" s="302">
        <v>0</v>
      </c>
      <c r="H38" s="61"/>
    </row>
    <row r="39" spans="2:8" ht="18" customHeight="1">
      <c r="B39" s="80"/>
      <c r="C39" s="133">
        <f t="shared" si="1"/>
        <v>350600</v>
      </c>
      <c r="D39" s="303">
        <v>0</v>
      </c>
      <c r="E39" s="303">
        <v>0</v>
      </c>
      <c r="F39" s="303">
        <v>0</v>
      </c>
      <c r="G39" s="302">
        <v>0</v>
      </c>
      <c r="H39" s="61"/>
    </row>
    <row r="40" spans="2:8" ht="30.75" thickBot="1">
      <c r="B40" s="290"/>
      <c r="C40" s="171" t="s">
        <v>164</v>
      </c>
      <c r="D40" s="304">
        <f>SUM(D37:D39)</f>
        <v>0</v>
      </c>
      <c r="E40" s="304">
        <f>SUM(E37:E39)</f>
        <v>0</v>
      </c>
      <c r="F40" s="304">
        <f>SUM(F37:F39)</f>
        <v>0</v>
      </c>
      <c r="G40" s="304">
        <f>SUM(G37:G39)</f>
        <v>0</v>
      </c>
      <c r="H40" s="69"/>
    </row>
    <row r="41" spans="2:8" ht="30" thickTop="1">
      <c r="B41" s="63">
        <v>17000</v>
      </c>
      <c r="C41" s="134" t="s">
        <v>4</v>
      </c>
      <c r="D41" s="47"/>
      <c r="E41" s="47"/>
      <c r="F41" s="47"/>
      <c r="G41" s="47"/>
      <c r="H41" s="47"/>
    </row>
    <row r="42" spans="2:8" ht="18" customHeight="1">
      <c r="B42" s="80"/>
      <c r="C42" s="133">
        <f>C37</f>
        <v>350400</v>
      </c>
      <c r="D42" s="302">
        <v>0</v>
      </c>
      <c r="E42" s="302">
        <v>0</v>
      </c>
      <c r="F42" s="302">
        <v>0</v>
      </c>
      <c r="G42" s="302">
        <v>0</v>
      </c>
      <c r="H42" s="61"/>
    </row>
    <row r="43" spans="2:8" ht="18" customHeight="1">
      <c r="B43" s="80"/>
      <c r="C43" s="133">
        <f t="shared" ref="C43:C44" si="2">C38</f>
        <v>350500</v>
      </c>
      <c r="D43" s="303">
        <v>0</v>
      </c>
      <c r="E43" s="303">
        <v>0</v>
      </c>
      <c r="F43" s="303">
        <v>0</v>
      </c>
      <c r="G43" s="302">
        <v>0</v>
      </c>
      <c r="H43" s="61"/>
    </row>
    <row r="44" spans="2:8" ht="18" customHeight="1">
      <c r="B44" s="80"/>
      <c r="C44" s="133">
        <f t="shared" si="2"/>
        <v>350600</v>
      </c>
      <c r="D44" s="303">
        <v>0</v>
      </c>
      <c r="E44" s="303">
        <v>0</v>
      </c>
      <c r="F44" s="303">
        <v>0</v>
      </c>
      <c r="G44" s="302">
        <v>0</v>
      </c>
      <c r="H44" s="61"/>
    </row>
    <row r="45" spans="2:8" ht="45.75" thickBot="1">
      <c r="B45" s="290"/>
      <c r="C45" s="171" t="s">
        <v>165</v>
      </c>
      <c r="D45" s="304">
        <f>SUM(D42:D44)</f>
        <v>0</v>
      </c>
      <c r="E45" s="304">
        <f t="shared" ref="E45:F45" si="3">SUM(E42:E44)</f>
        <v>0</v>
      </c>
      <c r="F45" s="304">
        <f t="shared" si="3"/>
        <v>0</v>
      </c>
      <c r="G45" s="304">
        <f>SUM(G42:G44)</f>
        <v>0</v>
      </c>
      <c r="H45" s="69"/>
    </row>
    <row r="46" spans="2:8" ht="21" customHeight="1" thickTop="1" thickBot="1">
      <c r="B46" s="390" t="s">
        <v>99</v>
      </c>
      <c r="C46" s="391"/>
      <c r="D46" s="306">
        <f>D45+D40+D35+D28+D23+D18</f>
        <v>0</v>
      </c>
      <c r="E46" s="306">
        <f>E45+E40+E35+E28+E23+E18</f>
        <v>0</v>
      </c>
      <c r="F46" s="306">
        <f>F45+F40+F35+F28+F23+F18</f>
        <v>0</v>
      </c>
      <c r="G46" s="307">
        <f>G45+G40+G35+G28+G23+G18</f>
        <v>4463970</v>
      </c>
      <c r="H46" s="294"/>
    </row>
    <row r="47" spans="2:8" ht="10.5" customHeight="1" thickTop="1">
      <c r="B47" s="158"/>
      <c r="C47" s="158"/>
      <c r="D47" s="14"/>
      <c r="E47" s="14"/>
      <c r="F47" s="14"/>
      <c r="G47" s="14"/>
      <c r="H47" s="14"/>
    </row>
    <row r="48" spans="2:8" ht="17.25" customHeight="1">
      <c r="B48" s="168">
        <v>20000</v>
      </c>
      <c r="C48" s="396" t="s">
        <v>5</v>
      </c>
      <c r="D48" s="397"/>
      <c r="E48" s="397"/>
      <c r="F48" s="397"/>
      <c r="G48" s="397"/>
      <c r="H48" s="398"/>
    </row>
    <row r="49" spans="2:8" ht="30.75" customHeight="1">
      <c r="B49" s="80">
        <v>21000</v>
      </c>
      <c r="C49" s="81" t="s">
        <v>14</v>
      </c>
      <c r="D49" s="61"/>
      <c r="E49" s="61"/>
      <c r="F49" s="61"/>
      <c r="G49" s="61"/>
      <c r="H49" s="61"/>
    </row>
    <row r="50" spans="2:8" ht="18.95" customHeight="1">
      <c r="B50" s="80"/>
      <c r="C50" s="133">
        <f>C42</f>
        <v>350400</v>
      </c>
      <c r="D50" s="302">
        <v>0</v>
      </c>
      <c r="E50" s="302">
        <v>0</v>
      </c>
      <c r="F50" s="302">
        <v>0</v>
      </c>
      <c r="G50" s="302">
        <v>0</v>
      </c>
      <c r="H50" s="61"/>
    </row>
    <row r="51" spans="2:8" ht="18.95" customHeight="1">
      <c r="B51" s="80"/>
      <c r="C51" s="133">
        <f t="shared" ref="C51:C52" si="4">C43</f>
        <v>350500</v>
      </c>
      <c r="D51" s="303">
        <v>0</v>
      </c>
      <c r="E51" s="303">
        <v>0</v>
      </c>
      <c r="F51" s="303">
        <v>0</v>
      </c>
      <c r="G51" s="302">
        <v>0</v>
      </c>
      <c r="H51" s="61"/>
    </row>
    <row r="52" spans="2:8" ht="18.95" customHeight="1">
      <c r="B52" s="80"/>
      <c r="C52" s="133">
        <f t="shared" si="4"/>
        <v>350600</v>
      </c>
      <c r="D52" s="303">
        <v>0</v>
      </c>
      <c r="E52" s="303">
        <v>0</v>
      </c>
      <c r="F52" s="303">
        <v>0</v>
      </c>
      <c r="G52" s="302">
        <v>0</v>
      </c>
      <c r="H52" s="61"/>
    </row>
    <row r="53" spans="2:8" ht="30" customHeight="1" thickBot="1">
      <c r="B53" s="290"/>
      <c r="C53" s="291" t="s">
        <v>166</v>
      </c>
      <c r="D53" s="304">
        <f>SUM(D50:D52)</f>
        <v>0</v>
      </c>
      <c r="E53" s="304">
        <f>SUM(E50:E52)</f>
        <v>0</v>
      </c>
      <c r="F53" s="304">
        <f>SUM(F50:F52)</f>
        <v>0</v>
      </c>
      <c r="G53" s="304">
        <f>SUM(G50:G52)</f>
        <v>0</v>
      </c>
      <c r="H53" s="69"/>
    </row>
    <row r="54" spans="2:8" ht="32.25" customHeight="1" thickTop="1">
      <c r="B54" s="63">
        <v>23000</v>
      </c>
      <c r="C54" s="134" t="s">
        <v>74</v>
      </c>
      <c r="D54" s="47"/>
      <c r="E54" s="47"/>
      <c r="F54" s="47"/>
      <c r="G54" s="47"/>
      <c r="H54" s="47"/>
    </row>
    <row r="55" spans="2:8" ht="18.95" customHeight="1">
      <c r="B55" s="80"/>
      <c r="C55" s="133">
        <f>C50</f>
        <v>350400</v>
      </c>
      <c r="D55" s="302">
        <v>0</v>
      </c>
      <c r="E55" s="302">
        <v>0</v>
      </c>
      <c r="F55" s="302">
        <v>0</v>
      </c>
      <c r="G55" s="302">
        <v>0</v>
      </c>
      <c r="H55" s="61"/>
    </row>
    <row r="56" spans="2:8" ht="18.95" customHeight="1">
      <c r="B56" s="80"/>
      <c r="C56" s="133">
        <f t="shared" ref="C56:C57" si="5">C51</f>
        <v>350500</v>
      </c>
      <c r="D56" s="303">
        <v>0</v>
      </c>
      <c r="E56" s="303">
        <v>0</v>
      </c>
      <c r="F56" s="303">
        <v>0</v>
      </c>
      <c r="G56" s="302">
        <v>0</v>
      </c>
      <c r="H56" s="61"/>
    </row>
    <row r="57" spans="2:8" ht="18.95" customHeight="1">
      <c r="B57" s="80"/>
      <c r="C57" s="133">
        <f t="shared" si="5"/>
        <v>350600</v>
      </c>
      <c r="D57" s="303">
        <v>0</v>
      </c>
      <c r="E57" s="303">
        <v>0</v>
      </c>
      <c r="F57" s="303">
        <v>0</v>
      </c>
      <c r="G57" s="302">
        <v>0</v>
      </c>
      <c r="H57" s="61"/>
    </row>
    <row r="58" spans="2:8" ht="45.75" thickBot="1">
      <c r="B58" s="290"/>
      <c r="C58" s="295" t="s">
        <v>170</v>
      </c>
      <c r="D58" s="304">
        <f>SUM(D55:D57)</f>
        <v>0</v>
      </c>
      <c r="E58" s="304">
        <f>SUM(E55:E57)</f>
        <v>0</v>
      </c>
      <c r="F58" s="304">
        <f>SUM(F55:F57)</f>
        <v>0</v>
      </c>
      <c r="G58" s="304">
        <f>SUM(G55:G57)</f>
        <v>0</v>
      </c>
      <c r="H58" s="69"/>
    </row>
    <row r="59" spans="2:8" ht="18.95" customHeight="1" thickTop="1">
      <c r="B59" s="300">
        <v>24000</v>
      </c>
      <c r="C59" s="314" t="s">
        <v>6</v>
      </c>
      <c r="D59" s="47"/>
      <c r="E59" s="47"/>
      <c r="F59" s="47"/>
      <c r="G59" s="47"/>
      <c r="H59" s="47"/>
    </row>
    <row r="60" spans="2:8" ht="18.95" customHeight="1">
      <c r="B60" s="80"/>
      <c r="C60" s="133">
        <f>C55</f>
        <v>350400</v>
      </c>
      <c r="D60" s="302">
        <v>0</v>
      </c>
      <c r="E60" s="302">
        <v>0</v>
      </c>
      <c r="F60" s="302">
        <v>0</v>
      </c>
      <c r="G60" s="302">
        <v>0</v>
      </c>
      <c r="H60" s="61"/>
    </row>
    <row r="61" spans="2:8" ht="18.95" customHeight="1">
      <c r="B61" s="80"/>
      <c r="C61" s="133">
        <f t="shared" ref="C61:C62" si="6">C56</f>
        <v>350500</v>
      </c>
      <c r="D61" s="303">
        <v>0</v>
      </c>
      <c r="E61" s="303">
        <v>0</v>
      </c>
      <c r="F61" s="303">
        <v>0</v>
      </c>
      <c r="G61" s="302">
        <v>0</v>
      </c>
      <c r="H61" s="61"/>
    </row>
    <row r="62" spans="2:8" ht="18.95" customHeight="1">
      <c r="B62" s="80"/>
      <c r="C62" s="133">
        <f t="shared" si="6"/>
        <v>350600</v>
      </c>
      <c r="D62" s="303">
        <v>0</v>
      </c>
      <c r="E62" s="303">
        <v>0</v>
      </c>
      <c r="F62" s="303">
        <v>0</v>
      </c>
      <c r="G62" s="302">
        <v>0</v>
      </c>
      <c r="H62" s="61"/>
    </row>
    <row r="63" spans="2:8" ht="21" customHeight="1" thickBot="1">
      <c r="B63" s="290"/>
      <c r="C63" s="295" t="s">
        <v>135</v>
      </c>
      <c r="D63" s="304">
        <f>SUM(D60:D62)</f>
        <v>0</v>
      </c>
      <c r="E63" s="304">
        <f>SUM(E60:E62)</f>
        <v>0</v>
      </c>
      <c r="F63" s="304">
        <f>SUM(F60:F62)</f>
        <v>0</v>
      </c>
      <c r="G63" s="304">
        <f>SUM(G60:G62)</f>
        <v>0</v>
      </c>
      <c r="H63" s="69"/>
    </row>
    <row r="64" spans="2:8" ht="62.25" customHeight="1" thickTop="1">
      <c r="B64" s="63">
        <v>26000</v>
      </c>
      <c r="C64" s="65" t="s">
        <v>68</v>
      </c>
      <c r="D64" s="47"/>
      <c r="E64" s="47"/>
      <c r="F64" s="47"/>
      <c r="G64" s="47"/>
      <c r="H64" s="47"/>
    </row>
    <row r="65" spans="2:8" ht="20.100000000000001" customHeight="1">
      <c r="B65" s="80"/>
      <c r="C65" s="133">
        <f>C60</f>
        <v>350400</v>
      </c>
      <c r="D65" s="302">
        <v>0</v>
      </c>
      <c r="E65" s="302">
        <v>0</v>
      </c>
      <c r="F65" s="302">
        <v>0</v>
      </c>
      <c r="G65" s="302">
        <v>0</v>
      </c>
      <c r="H65" s="61"/>
    </row>
    <row r="66" spans="2:8" ht="20.100000000000001" customHeight="1">
      <c r="B66" s="80"/>
      <c r="C66" s="133">
        <f t="shared" ref="C66:C67" si="7">C61</f>
        <v>350500</v>
      </c>
      <c r="D66" s="303">
        <v>0</v>
      </c>
      <c r="E66" s="303">
        <v>0</v>
      </c>
      <c r="F66" s="303">
        <v>0</v>
      </c>
      <c r="G66" s="302">
        <v>0</v>
      </c>
      <c r="H66" s="61"/>
    </row>
    <row r="67" spans="2:8" ht="20.100000000000001" customHeight="1">
      <c r="B67" s="80"/>
      <c r="C67" s="133">
        <f t="shared" si="7"/>
        <v>350600</v>
      </c>
      <c r="D67" s="303">
        <v>0</v>
      </c>
      <c r="E67" s="303">
        <v>0</v>
      </c>
      <c r="F67" s="303">
        <v>0</v>
      </c>
      <c r="G67" s="302">
        <v>0</v>
      </c>
      <c r="H67" s="61"/>
    </row>
    <row r="68" spans="2:8" ht="61.5" customHeight="1" thickBot="1">
      <c r="B68" s="70"/>
      <c r="C68" s="296" t="s">
        <v>171</v>
      </c>
      <c r="D68" s="304">
        <f>SUM(D65:D67)</f>
        <v>0</v>
      </c>
      <c r="E68" s="304">
        <f>SUM(E65:E67)</f>
        <v>0</v>
      </c>
      <c r="F68" s="304">
        <f>SUM(F65:F67)</f>
        <v>0</v>
      </c>
      <c r="G68" s="304">
        <f>SUM(G65:G67)</f>
        <v>0</v>
      </c>
      <c r="H68" s="69"/>
    </row>
    <row r="69" spans="2:8" ht="33.75" customHeight="1" thickTop="1">
      <c r="B69" s="63">
        <v>27000</v>
      </c>
      <c r="C69" s="65" t="s">
        <v>15</v>
      </c>
      <c r="D69" s="47"/>
      <c r="E69" s="47"/>
      <c r="F69" s="47"/>
      <c r="G69" s="47"/>
      <c r="H69" s="47"/>
    </row>
    <row r="70" spans="2:8" ht="20.100000000000001" customHeight="1">
      <c r="B70" s="80"/>
      <c r="C70" s="133">
        <f>C65</f>
        <v>350400</v>
      </c>
      <c r="D70" s="302">
        <v>0</v>
      </c>
      <c r="E70" s="302">
        <v>0</v>
      </c>
      <c r="F70" s="302">
        <v>0</v>
      </c>
      <c r="G70" s="302">
        <v>0</v>
      </c>
      <c r="H70" s="61"/>
    </row>
    <row r="71" spans="2:8" ht="20.100000000000001" customHeight="1">
      <c r="B71" s="80"/>
      <c r="C71" s="133">
        <f t="shared" ref="C71:C72" si="8">C66</f>
        <v>350500</v>
      </c>
      <c r="D71" s="303">
        <v>0</v>
      </c>
      <c r="E71" s="303">
        <v>0</v>
      </c>
      <c r="F71" s="303">
        <v>0</v>
      </c>
      <c r="G71" s="302">
        <v>0</v>
      </c>
      <c r="H71" s="61"/>
    </row>
    <row r="72" spans="2:8" ht="20.100000000000001" customHeight="1">
      <c r="B72" s="80"/>
      <c r="C72" s="133">
        <f t="shared" si="8"/>
        <v>350600</v>
      </c>
      <c r="D72" s="303">
        <v>0</v>
      </c>
      <c r="E72" s="303">
        <v>0</v>
      </c>
      <c r="F72" s="303">
        <v>0</v>
      </c>
      <c r="G72" s="302">
        <v>0</v>
      </c>
      <c r="H72" s="61"/>
    </row>
    <row r="73" spans="2:8" ht="30.75" thickBot="1">
      <c r="B73" s="290"/>
      <c r="C73" s="295" t="s">
        <v>172</v>
      </c>
      <c r="D73" s="304">
        <f>SUM(D70:D72)</f>
        <v>0</v>
      </c>
      <c r="E73" s="304">
        <f>SUM(E70:E72)</f>
        <v>0</v>
      </c>
      <c r="F73" s="304">
        <f>SUM(F70:F72)</f>
        <v>0</v>
      </c>
      <c r="G73" s="304">
        <f>SUM(G70:G72)</f>
        <v>0</v>
      </c>
      <c r="H73" s="69"/>
    </row>
    <row r="74" spans="2:8" ht="15.75" thickTop="1">
      <c r="B74" s="166"/>
      <c r="C74" s="299"/>
      <c r="D74" s="14"/>
      <c r="E74" s="14"/>
      <c r="F74" s="14"/>
      <c r="G74" s="14"/>
      <c r="H74" s="14"/>
    </row>
    <row r="75" spans="2:8">
      <c r="B75" s="166"/>
      <c r="C75" s="299"/>
      <c r="D75" s="14"/>
      <c r="E75" s="14"/>
      <c r="F75" s="14"/>
      <c r="G75" s="14"/>
      <c r="H75" s="14"/>
    </row>
    <row r="76" spans="2:8">
      <c r="B76" s="166"/>
      <c r="C76" s="299"/>
      <c r="D76" s="14"/>
      <c r="E76" s="14"/>
      <c r="F76" s="14"/>
      <c r="G76" s="14"/>
      <c r="H76" s="14"/>
    </row>
    <row r="77" spans="2:8" ht="28.5" customHeight="1">
      <c r="B77" s="63">
        <v>28000</v>
      </c>
      <c r="C77" s="134" t="s">
        <v>69</v>
      </c>
      <c r="D77" s="47"/>
      <c r="E77" s="47"/>
      <c r="F77" s="47"/>
      <c r="G77" s="47"/>
      <c r="H77" s="47"/>
    </row>
    <row r="78" spans="2:8" ht="18" customHeight="1">
      <c r="B78" s="80"/>
      <c r="C78" s="133">
        <f>C70</f>
        <v>350400</v>
      </c>
      <c r="D78" s="302">
        <v>0</v>
      </c>
      <c r="E78" s="302">
        <v>0</v>
      </c>
      <c r="F78" s="302">
        <v>0</v>
      </c>
      <c r="G78" s="302">
        <v>0</v>
      </c>
      <c r="H78" s="61"/>
    </row>
    <row r="79" spans="2:8" ht="18" customHeight="1">
      <c r="B79" s="80"/>
      <c r="C79" s="133">
        <f t="shared" ref="C79:C80" si="9">C71</f>
        <v>350500</v>
      </c>
      <c r="D79" s="303">
        <v>0</v>
      </c>
      <c r="E79" s="303">
        <v>0</v>
      </c>
      <c r="F79" s="303">
        <v>0</v>
      </c>
      <c r="G79" s="302">
        <v>0</v>
      </c>
      <c r="H79" s="61"/>
    </row>
    <row r="80" spans="2:8" ht="18" customHeight="1">
      <c r="B80" s="80"/>
      <c r="C80" s="133">
        <f t="shared" si="9"/>
        <v>350600</v>
      </c>
      <c r="D80" s="303">
        <v>0</v>
      </c>
      <c r="E80" s="303">
        <v>0</v>
      </c>
      <c r="F80" s="303">
        <v>0</v>
      </c>
      <c r="G80" s="302">
        <v>0</v>
      </c>
      <c r="H80" s="61"/>
    </row>
    <row r="81" spans="2:8" ht="31.5" customHeight="1" thickBot="1">
      <c r="B81" s="290"/>
      <c r="C81" s="295" t="s">
        <v>173</v>
      </c>
      <c r="D81" s="304">
        <f>SUM(D78:D80)</f>
        <v>0</v>
      </c>
      <c r="E81" s="304">
        <f>SUM(E78:E80)</f>
        <v>0</v>
      </c>
      <c r="F81" s="304">
        <f>SUM(F78:F80)</f>
        <v>0</v>
      </c>
      <c r="G81" s="304">
        <f>SUM(G78:G80)</f>
        <v>0</v>
      </c>
      <c r="H81" s="69"/>
    </row>
    <row r="82" spans="2:8" ht="45" customHeight="1" thickTop="1">
      <c r="B82" s="63">
        <v>29000</v>
      </c>
      <c r="C82" s="65" t="s">
        <v>70</v>
      </c>
      <c r="D82" s="61"/>
      <c r="E82" s="133"/>
      <c r="F82" s="61"/>
      <c r="G82" s="61"/>
      <c r="H82" s="47"/>
    </row>
    <row r="83" spans="2:8" ht="18" customHeight="1">
      <c r="B83" s="80"/>
      <c r="C83" s="133">
        <f>C78</f>
        <v>350400</v>
      </c>
      <c r="D83" s="302">
        <v>0</v>
      </c>
      <c r="E83" s="302">
        <v>0</v>
      </c>
      <c r="F83" s="302">
        <v>0</v>
      </c>
      <c r="G83" s="302">
        <v>0</v>
      </c>
      <c r="H83" s="61"/>
    </row>
    <row r="84" spans="2:8" ht="18" customHeight="1">
      <c r="B84" s="80"/>
      <c r="C84" s="133">
        <f t="shared" ref="C84:C85" si="10">C79</f>
        <v>350500</v>
      </c>
      <c r="D84" s="303">
        <v>0</v>
      </c>
      <c r="E84" s="303">
        <v>0</v>
      </c>
      <c r="F84" s="303">
        <v>0</v>
      </c>
      <c r="G84" s="302">
        <v>0</v>
      </c>
      <c r="H84" s="61"/>
    </row>
    <row r="85" spans="2:8" ht="18" customHeight="1">
      <c r="B85" s="80"/>
      <c r="C85" s="133">
        <f t="shared" si="10"/>
        <v>350600</v>
      </c>
      <c r="D85" s="303">
        <v>0</v>
      </c>
      <c r="E85" s="303">
        <v>0</v>
      </c>
      <c r="F85" s="303">
        <v>0</v>
      </c>
      <c r="G85" s="302">
        <v>0</v>
      </c>
      <c r="H85" s="61"/>
    </row>
    <row r="86" spans="2:8" ht="63" customHeight="1" thickBot="1">
      <c r="B86" s="80"/>
      <c r="C86" s="82" t="s">
        <v>174</v>
      </c>
      <c r="D86" s="304">
        <f>SUM(D83:D85)</f>
        <v>0</v>
      </c>
      <c r="E86" s="304">
        <f>SUM(E83:E85)</f>
        <v>0</v>
      </c>
      <c r="F86" s="304">
        <f>SUM(F83:F85)</f>
        <v>0</v>
      </c>
      <c r="G86" s="304">
        <f>SUM(G83:G85)</f>
        <v>0</v>
      </c>
      <c r="H86" s="69"/>
    </row>
    <row r="87" spans="2:8" ht="21.75" customHeight="1" thickTop="1" thickBot="1">
      <c r="B87" s="388" t="s">
        <v>100</v>
      </c>
      <c r="C87" s="389"/>
      <c r="D87" s="308">
        <f>D86+D81+D73+D68+D63+D58+D53</f>
        <v>0</v>
      </c>
      <c r="E87" s="308">
        <f>E86+E81+E73+E68+E63+E58+E53</f>
        <v>0</v>
      </c>
      <c r="F87" s="308">
        <f>F86+F81+F73+F68+F63+F58+F53</f>
        <v>0</v>
      </c>
      <c r="G87" s="308">
        <f>G86+G81+G73+G68+G63+G58+G53</f>
        <v>0</v>
      </c>
      <c r="H87" s="162"/>
    </row>
    <row r="88" spans="2:8" ht="18" customHeight="1" thickTop="1">
      <c r="B88" s="169"/>
      <c r="C88" s="169"/>
      <c r="D88" s="14"/>
      <c r="E88" s="14"/>
      <c r="F88" s="14"/>
      <c r="G88" s="14"/>
      <c r="H88" s="14"/>
    </row>
    <row r="89" spans="2:8" ht="18" customHeight="1">
      <c r="B89" s="169"/>
      <c r="C89" s="169"/>
      <c r="D89" s="14"/>
      <c r="E89" s="14"/>
      <c r="F89" s="14"/>
      <c r="G89" s="14"/>
      <c r="H89" s="14"/>
    </row>
    <row r="90" spans="2:8" ht="18" customHeight="1">
      <c r="B90" s="169"/>
      <c r="C90" s="169"/>
      <c r="D90" s="14"/>
      <c r="E90" s="14"/>
      <c r="F90" s="14"/>
      <c r="G90" s="14"/>
      <c r="H90" s="14"/>
    </row>
    <row r="91" spans="2:8" ht="22.5" customHeight="1">
      <c r="B91" s="167">
        <v>30000</v>
      </c>
      <c r="C91" s="396" t="s">
        <v>73</v>
      </c>
      <c r="D91" s="397"/>
      <c r="E91" s="397"/>
      <c r="F91" s="397"/>
      <c r="G91" s="397"/>
      <c r="H91" s="398"/>
    </row>
    <row r="92" spans="2:8" ht="30.75" customHeight="1">
      <c r="B92" s="80">
        <v>32000</v>
      </c>
      <c r="C92" s="81" t="s">
        <v>17</v>
      </c>
      <c r="D92" s="61"/>
      <c r="E92" s="61"/>
      <c r="F92" s="61"/>
      <c r="G92" s="61"/>
      <c r="H92" s="61"/>
    </row>
    <row r="93" spans="2:8" ht="18" customHeight="1">
      <c r="B93" s="80"/>
      <c r="C93" s="133">
        <f>C83</f>
        <v>350400</v>
      </c>
      <c r="D93" s="302">
        <v>0</v>
      </c>
      <c r="E93" s="302">
        <v>0</v>
      </c>
      <c r="F93" s="302">
        <v>0</v>
      </c>
      <c r="G93" s="302">
        <v>0</v>
      </c>
      <c r="H93" s="61"/>
    </row>
    <row r="94" spans="2:8" ht="18" customHeight="1">
      <c r="B94" s="80"/>
      <c r="C94" s="133">
        <f t="shared" ref="C94:C95" si="11">C84</f>
        <v>350500</v>
      </c>
      <c r="D94" s="303">
        <v>0</v>
      </c>
      <c r="E94" s="303">
        <v>0</v>
      </c>
      <c r="F94" s="303">
        <v>0</v>
      </c>
      <c r="G94" s="302">
        <v>0</v>
      </c>
      <c r="H94" s="61"/>
    </row>
    <row r="95" spans="2:8" ht="18" customHeight="1">
      <c r="B95" s="80"/>
      <c r="C95" s="133">
        <f t="shared" si="11"/>
        <v>350600</v>
      </c>
      <c r="D95" s="303">
        <v>0</v>
      </c>
      <c r="E95" s="303">
        <v>0</v>
      </c>
      <c r="F95" s="303">
        <v>0</v>
      </c>
      <c r="G95" s="302">
        <v>0</v>
      </c>
      <c r="H95" s="61"/>
    </row>
    <row r="96" spans="2:8" ht="32.25" customHeight="1" thickBot="1">
      <c r="B96" s="290"/>
      <c r="C96" s="298" t="s">
        <v>175</v>
      </c>
      <c r="D96" s="304">
        <f>SUM(D93:D95)</f>
        <v>0</v>
      </c>
      <c r="E96" s="304">
        <f>SUM(E93:E95)</f>
        <v>0</v>
      </c>
      <c r="F96" s="304">
        <f>SUM(F93:F95)</f>
        <v>0</v>
      </c>
      <c r="G96" s="304">
        <f>SUM(G93:G95)</f>
        <v>0</v>
      </c>
      <c r="H96" s="69"/>
    </row>
    <row r="97" spans="2:8" ht="30.75" customHeight="1" thickTop="1">
      <c r="B97" s="63">
        <v>33000</v>
      </c>
      <c r="C97" s="64" t="s">
        <v>19</v>
      </c>
      <c r="D97" s="47"/>
      <c r="E97" s="47"/>
      <c r="F97" s="47"/>
      <c r="G97" s="47"/>
      <c r="H97" s="47"/>
    </row>
    <row r="98" spans="2:8" ht="18.95" customHeight="1">
      <c r="B98" s="80"/>
      <c r="C98" s="133">
        <f>C93</f>
        <v>350400</v>
      </c>
      <c r="D98" s="302">
        <v>0</v>
      </c>
      <c r="E98" s="302">
        <v>0</v>
      </c>
      <c r="F98" s="302">
        <v>0</v>
      </c>
      <c r="G98" s="302">
        <v>0</v>
      </c>
      <c r="H98" s="61"/>
    </row>
    <row r="99" spans="2:8" ht="18.95" customHeight="1">
      <c r="B99" s="80"/>
      <c r="C99" s="133">
        <f t="shared" ref="C99:C100" si="12">C94</f>
        <v>350500</v>
      </c>
      <c r="D99" s="303">
        <v>0</v>
      </c>
      <c r="E99" s="303">
        <v>0</v>
      </c>
      <c r="F99" s="303">
        <v>0</v>
      </c>
      <c r="G99" s="302">
        <v>0</v>
      </c>
      <c r="H99" s="61"/>
    </row>
    <row r="100" spans="2:8" ht="18.95" customHeight="1">
      <c r="B100" s="80"/>
      <c r="C100" s="133">
        <f t="shared" si="12"/>
        <v>350600</v>
      </c>
      <c r="D100" s="303">
        <v>0</v>
      </c>
      <c r="E100" s="303">
        <v>0</v>
      </c>
      <c r="F100" s="303">
        <v>0</v>
      </c>
      <c r="G100" s="302">
        <v>0</v>
      </c>
      <c r="H100" s="61"/>
    </row>
    <row r="101" spans="2:8" ht="33" customHeight="1" thickBot="1">
      <c r="B101" s="290"/>
      <c r="C101" s="297" t="s">
        <v>176</v>
      </c>
      <c r="D101" s="304">
        <f>SUM(D98:D100)</f>
        <v>0</v>
      </c>
      <c r="E101" s="304">
        <f>SUM(E98:E100)</f>
        <v>0</v>
      </c>
      <c r="F101" s="304">
        <f>SUM(F98:F100)</f>
        <v>0</v>
      </c>
      <c r="G101" s="304">
        <f>SUM(G98:G100)</f>
        <v>0</v>
      </c>
      <c r="H101" s="69"/>
    </row>
    <row r="102" spans="2:8" ht="17.25" customHeight="1" thickTop="1">
      <c r="B102" s="63">
        <v>34000</v>
      </c>
      <c r="C102" s="64" t="s">
        <v>16</v>
      </c>
      <c r="D102" s="47"/>
      <c r="E102" s="47"/>
      <c r="F102" s="47"/>
      <c r="G102" s="47"/>
      <c r="H102" s="47"/>
    </row>
    <row r="103" spans="2:8" ht="18" customHeight="1">
      <c r="B103" s="80"/>
      <c r="C103" s="133">
        <f>C98</f>
        <v>350400</v>
      </c>
      <c r="D103" s="302">
        <v>0</v>
      </c>
      <c r="E103" s="302">
        <v>0</v>
      </c>
      <c r="F103" s="302">
        <v>0</v>
      </c>
      <c r="G103" s="302">
        <v>0</v>
      </c>
      <c r="H103" s="61"/>
    </row>
    <row r="104" spans="2:8" ht="18" customHeight="1">
      <c r="B104" s="80"/>
      <c r="C104" s="133">
        <f t="shared" ref="C104:C105" si="13">C99</f>
        <v>350500</v>
      </c>
      <c r="D104" s="303">
        <v>0</v>
      </c>
      <c r="E104" s="303">
        <v>0</v>
      </c>
      <c r="F104" s="303">
        <v>0</v>
      </c>
      <c r="G104" s="302">
        <v>0</v>
      </c>
      <c r="H104" s="61"/>
    </row>
    <row r="105" spans="2:8" ht="18" customHeight="1">
      <c r="B105" s="80"/>
      <c r="C105" s="133">
        <f t="shared" si="13"/>
        <v>350600</v>
      </c>
      <c r="D105" s="303">
        <v>0</v>
      </c>
      <c r="E105" s="303">
        <v>0</v>
      </c>
      <c r="F105" s="303">
        <v>0</v>
      </c>
      <c r="G105" s="302">
        <v>0</v>
      </c>
      <c r="H105" s="61"/>
    </row>
    <row r="106" spans="2:8" ht="30" customHeight="1" thickBot="1">
      <c r="B106" s="290"/>
      <c r="C106" s="297" t="s">
        <v>177</v>
      </c>
      <c r="D106" s="304">
        <f>SUM(D103:D105)</f>
        <v>0</v>
      </c>
      <c r="E106" s="304">
        <f>SUM(E103:E105)</f>
        <v>0</v>
      </c>
      <c r="F106" s="304">
        <f>SUM(F103:F105)</f>
        <v>0</v>
      </c>
      <c r="G106" s="304">
        <f>SUM(G103:G105)</f>
        <v>0</v>
      </c>
      <c r="H106" s="69"/>
    </row>
    <row r="107" spans="2:8" ht="29.25" thickTop="1">
      <c r="B107" s="63">
        <v>35000</v>
      </c>
      <c r="C107" s="64" t="s">
        <v>71</v>
      </c>
      <c r="D107" s="47"/>
      <c r="E107" s="47"/>
      <c r="F107" s="47"/>
      <c r="G107" s="47"/>
      <c r="H107" s="47"/>
    </row>
    <row r="108" spans="2:8" ht="17.100000000000001" customHeight="1">
      <c r="B108" s="80"/>
      <c r="C108" s="133">
        <f>C103</f>
        <v>350400</v>
      </c>
      <c r="D108" s="302">
        <v>0</v>
      </c>
      <c r="E108" s="302">
        <v>0</v>
      </c>
      <c r="F108" s="302">
        <v>0</v>
      </c>
      <c r="G108" s="302">
        <v>0</v>
      </c>
      <c r="H108" s="61"/>
    </row>
    <row r="109" spans="2:8" ht="17.100000000000001" customHeight="1">
      <c r="B109" s="80"/>
      <c r="C109" s="133">
        <f t="shared" ref="C109:C110" si="14">C104</f>
        <v>350500</v>
      </c>
      <c r="D109" s="303">
        <v>0</v>
      </c>
      <c r="E109" s="303">
        <v>0</v>
      </c>
      <c r="F109" s="303">
        <v>0</v>
      </c>
      <c r="G109" s="302">
        <v>0</v>
      </c>
      <c r="H109" s="61"/>
    </row>
    <row r="110" spans="2:8" ht="17.100000000000001" customHeight="1">
      <c r="B110" s="80"/>
      <c r="C110" s="133">
        <f t="shared" si="14"/>
        <v>350600</v>
      </c>
      <c r="D110" s="303">
        <v>0</v>
      </c>
      <c r="E110" s="303">
        <v>0</v>
      </c>
      <c r="F110" s="303">
        <v>0</v>
      </c>
      <c r="G110" s="302">
        <v>0</v>
      </c>
      <c r="H110" s="61"/>
    </row>
    <row r="111" spans="2:8" ht="30.75" thickBot="1">
      <c r="B111" s="290"/>
      <c r="C111" s="297" t="s">
        <v>178</v>
      </c>
      <c r="D111" s="304">
        <f>SUM(D108:D110)</f>
        <v>0</v>
      </c>
      <c r="E111" s="304">
        <f>SUM(E108:E110)</f>
        <v>0</v>
      </c>
      <c r="F111" s="304">
        <f>SUM(F108:F110)</f>
        <v>0</v>
      </c>
      <c r="G111" s="304">
        <f>SUM(G108:G110)</f>
        <v>0</v>
      </c>
      <c r="H111" s="69"/>
    </row>
    <row r="112" spans="2:8" ht="18" customHeight="1" thickTop="1">
      <c r="B112" s="63">
        <v>36000</v>
      </c>
      <c r="C112" s="64" t="s">
        <v>18</v>
      </c>
      <c r="D112" s="47"/>
      <c r="E112" s="47"/>
      <c r="F112" s="47"/>
      <c r="G112" s="47"/>
      <c r="H112" s="47"/>
    </row>
    <row r="113" spans="2:8" ht="18" customHeight="1">
      <c r="B113" s="80"/>
      <c r="C113" s="133">
        <f>C108</f>
        <v>350400</v>
      </c>
      <c r="D113" s="302">
        <v>0</v>
      </c>
      <c r="E113" s="302">
        <v>0</v>
      </c>
      <c r="F113" s="302">
        <v>0</v>
      </c>
      <c r="G113" s="302">
        <v>0</v>
      </c>
      <c r="H113" s="61"/>
    </row>
    <row r="114" spans="2:8" ht="18" customHeight="1">
      <c r="B114" s="80"/>
      <c r="C114" s="133">
        <f t="shared" ref="C114:C115" si="15">C109</f>
        <v>350500</v>
      </c>
      <c r="D114" s="303">
        <v>0</v>
      </c>
      <c r="E114" s="303">
        <v>0</v>
      </c>
      <c r="F114" s="303">
        <v>0</v>
      </c>
      <c r="G114" s="302">
        <v>0</v>
      </c>
      <c r="H114" s="61"/>
    </row>
    <row r="115" spans="2:8" ht="18" customHeight="1">
      <c r="B115" s="80"/>
      <c r="C115" s="133">
        <f t="shared" si="15"/>
        <v>350600</v>
      </c>
      <c r="D115" s="303">
        <v>0</v>
      </c>
      <c r="E115" s="303">
        <v>0</v>
      </c>
      <c r="F115" s="303">
        <v>0</v>
      </c>
      <c r="G115" s="302">
        <v>0</v>
      </c>
      <c r="H115" s="61"/>
    </row>
    <row r="116" spans="2:8" ht="30.75" thickBot="1">
      <c r="B116" s="80"/>
      <c r="C116" s="170" t="s">
        <v>179</v>
      </c>
      <c r="D116" s="304">
        <f>SUM(D113:D115)</f>
        <v>0</v>
      </c>
      <c r="E116" s="304">
        <f>SUM(E113:E115)</f>
        <v>0</v>
      </c>
      <c r="F116" s="304">
        <f>SUM(F113:F115)</f>
        <v>0</v>
      </c>
      <c r="G116" s="304">
        <f>SUM(G113:G115)</f>
        <v>0</v>
      </c>
      <c r="H116" s="69"/>
    </row>
    <row r="117" spans="2:8" ht="20.25" customHeight="1" thickTop="1" thickBot="1">
      <c r="B117" s="386" t="s">
        <v>180</v>
      </c>
      <c r="C117" s="387"/>
      <c r="D117" s="309">
        <f>D116+D111+D106+D101+D96</f>
        <v>0</v>
      </c>
      <c r="E117" s="309">
        <f t="shared" ref="E117:G117" si="16">E116+E111+E106+E101+E96</f>
        <v>0</v>
      </c>
      <c r="F117" s="309">
        <f t="shared" si="16"/>
        <v>0</v>
      </c>
      <c r="G117" s="309">
        <f t="shared" si="16"/>
        <v>0</v>
      </c>
      <c r="H117" s="313"/>
    </row>
    <row r="118" spans="2:8" ht="20.25" customHeight="1" thickTop="1">
      <c r="B118" s="168">
        <v>40000</v>
      </c>
      <c r="C118" s="399" t="s">
        <v>7</v>
      </c>
      <c r="D118" s="400"/>
      <c r="E118" s="400"/>
      <c r="F118" s="400"/>
      <c r="G118" s="400"/>
      <c r="H118" s="401"/>
    </row>
    <row r="119" spans="2:8" ht="18" customHeight="1">
      <c r="B119" s="80">
        <v>42000</v>
      </c>
      <c r="C119" s="78" t="s">
        <v>10</v>
      </c>
      <c r="D119" s="61"/>
      <c r="E119" s="61"/>
      <c r="F119" s="61"/>
      <c r="G119" s="61"/>
      <c r="H119" s="61"/>
    </row>
    <row r="120" spans="2:8" ht="18" customHeight="1">
      <c r="B120" s="80"/>
      <c r="C120" s="133">
        <f>C113</f>
        <v>350400</v>
      </c>
      <c r="D120" s="302">
        <v>0</v>
      </c>
      <c r="E120" s="302">
        <v>0</v>
      </c>
      <c r="F120" s="302">
        <v>0</v>
      </c>
      <c r="G120" s="302">
        <v>0</v>
      </c>
      <c r="H120" s="61"/>
    </row>
    <row r="121" spans="2:8" ht="18" customHeight="1">
      <c r="B121" s="80"/>
      <c r="C121" s="133">
        <f t="shared" ref="C121:C122" si="17">C114</f>
        <v>350500</v>
      </c>
      <c r="D121" s="303">
        <v>0</v>
      </c>
      <c r="E121" s="303">
        <v>0</v>
      </c>
      <c r="F121" s="303">
        <v>0</v>
      </c>
      <c r="G121" s="302">
        <v>0</v>
      </c>
      <c r="H121" s="61"/>
    </row>
    <row r="122" spans="2:8" ht="18" customHeight="1">
      <c r="B122" s="80"/>
      <c r="C122" s="133">
        <f t="shared" si="17"/>
        <v>350600</v>
      </c>
      <c r="D122" s="303">
        <v>0</v>
      </c>
      <c r="E122" s="303">
        <v>0</v>
      </c>
      <c r="F122" s="303">
        <v>0</v>
      </c>
      <c r="G122" s="302">
        <v>0</v>
      </c>
      <c r="H122" s="61"/>
    </row>
    <row r="123" spans="2:8" ht="30.75" thickBot="1">
      <c r="B123" s="290"/>
      <c r="C123" s="295" t="s">
        <v>169</v>
      </c>
      <c r="D123" s="304">
        <f>SUM(D120:D122)</f>
        <v>0</v>
      </c>
      <c r="E123" s="304">
        <f>SUM(E120:E122)</f>
        <v>0</v>
      </c>
      <c r="F123" s="304">
        <f>SUM(F120:F122)</f>
        <v>0</v>
      </c>
      <c r="G123" s="304">
        <f>SUM(G120:G122)</f>
        <v>0</v>
      </c>
      <c r="H123" s="69"/>
    </row>
    <row r="124" spans="2:8" ht="11.25" customHeight="1" thickTop="1">
      <c r="B124" s="166"/>
      <c r="C124" s="299"/>
      <c r="D124" s="14"/>
      <c r="E124" s="14"/>
      <c r="F124" s="14"/>
      <c r="G124" s="14"/>
      <c r="H124" s="14"/>
    </row>
    <row r="125" spans="2:8" ht="31.5" customHeight="1">
      <c r="B125" s="63">
        <v>47000</v>
      </c>
      <c r="C125" s="65" t="s">
        <v>72</v>
      </c>
      <c r="D125" s="47"/>
      <c r="E125" s="47"/>
      <c r="F125" s="47"/>
      <c r="G125" s="47"/>
      <c r="H125" s="47"/>
    </row>
    <row r="126" spans="2:8" ht="18.95" customHeight="1">
      <c r="B126" s="80"/>
      <c r="C126" s="133">
        <f>C120</f>
        <v>350400</v>
      </c>
      <c r="D126" s="302">
        <v>0</v>
      </c>
      <c r="E126" s="302">
        <v>0</v>
      </c>
      <c r="F126" s="302">
        <v>0</v>
      </c>
      <c r="G126" s="302">
        <v>0</v>
      </c>
      <c r="H126" s="61"/>
    </row>
    <row r="127" spans="2:8" ht="18.95" customHeight="1">
      <c r="B127" s="80"/>
      <c r="C127" s="133">
        <f t="shared" ref="C127:C128" si="18">C121</f>
        <v>350500</v>
      </c>
      <c r="D127" s="303">
        <v>0</v>
      </c>
      <c r="E127" s="303">
        <v>0</v>
      </c>
      <c r="F127" s="303">
        <v>0</v>
      </c>
      <c r="G127" s="302">
        <v>0</v>
      </c>
      <c r="H127" s="61"/>
    </row>
    <row r="128" spans="2:8" ht="18.95" customHeight="1">
      <c r="B128" s="80"/>
      <c r="C128" s="133">
        <f t="shared" si="18"/>
        <v>350600</v>
      </c>
      <c r="D128" s="303">
        <v>0</v>
      </c>
      <c r="E128" s="303">
        <v>0</v>
      </c>
      <c r="F128" s="303">
        <v>0</v>
      </c>
      <c r="G128" s="302">
        <v>0</v>
      </c>
      <c r="H128" s="61"/>
    </row>
    <row r="129" spans="2:8" ht="32.25" customHeight="1" thickBot="1">
      <c r="B129" s="290"/>
      <c r="C129" s="298" t="s">
        <v>167</v>
      </c>
      <c r="D129" s="304">
        <f>SUM(D126:D128)</f>
        <v>0</v>
      </c>
      <c r="E129" s="304">
        <f>SUM(E126:E128)</f>
        <v>0</v>
      </c>
      <c r="F129" s="304">
        <f>SUM(F126:F128)</f>
        <v>0</v>
      </c>
      <c r="G129" s="304">
        <f>SUM(G126:G128)</f>
        <v>0</v>
      </c>
      <c r="H129" s="69"/>
    </row>
    <row r="130" spans="2:8" ht="18.95" customHeight="1" thickTop="1">
      <c r="B130" s="63">
        <v>48000</v>
      </c>
      <c r="C130" s="65" t="s">
        <v>8</v>
      </c>
      <c r="D130" s="61"/>
      <c r="E130" s="61"/>
      <c r="F130" s="61"/>
      <c r="G130" s="61"/>
      <c r="H130" s="47"/>
    </row>
    <row r="131" spans="2:8" ht="18.95" customHeight="1">
      <c r="B131" s="80"/>
      <c r="C131" s="133">
        <f>C126</f>
        <v>350400</v>
      </c>
      <c r="D131" s="302">
        <v>0</v>
      </c>
      <c r="E131" s="302">
        <v>0</v>
      </c>
      <c r="F131" s="302">
        <v>0</v>
      </c>
      <c r="G131" s="302">
        <v>0</v>
      </c>
      <c r="H131" s="61"/>
    </row>
    <row r="132" spans="2:8" ht="18.95" customHeight="1">
      <c r="B132" s="80"/>
      <c r="C132" s="133">
        <f t="shared" ref="C132:C133" si="19">C127</f>
        <v>350500</v>
      </c>
      <c r="D132" s="303">
        <v>0</v>
      </c>
      <c r="E132" s="303">
        <v>0</v>
      </c>
      <c r="F132" s="303">
        <v>0</v>
      </c>
      <c r="G132" s="302">
        <v>0</v>
      </c>
      <c r="H132" s="61"/>
    </row>
    <row r="133" spans="2:8" ht="18.95" customHeight="1">
      <c r="B133" s="80"/>
      <c r="C133" s="133">
        <f t="shared" si="19"/>
        <v>350600</v>
      </c>
      <c r="D133" s="303">
        <v>0</v>
      </c>
      <c r="E133" s="303">
        <v>0</v>
      </c>
      <c r="F133" s="303">
        <v>0</v>
      </c>
      <c r="G133" s="302">
        <v>0</v>
      </c>
      <c r="H133" s="61"/>
    </row>
    <row r="134" spans="2:8" ht="22.5" customHeight="1" thickBot="1">
      <c r="B134" s="290"/>
      <c r="C134" s="298" t="s">
        <v>168</v>
      </c>
      <c r="D134" s="304">
        <f>SUM(D131:D133)</f>
        <v>0</v>
      </c>
      <c r="E134" s="304">
        <f>SUM(E131:E133)</f>
        <v>0</v>
      </c>
      <c r="F134" s="304">
        <f>SUM(F131:F133)</f>
        <v>0</v>
      </c>
      <c r="G134" s="304">
        <f>SUM(G131:G133)</f>
        <v>0</v>
      </c>
      <c r="H134" s="69"/>
    </row>
    <row r="135" spans="2:8" ht="36" customHeight="1" thickTop="1" thickBot="1">
      <c r="B135" s="384" t="s">
        <v>101</v>
      </c>
      <c r="C135" s="385"/>
      <c r="D135" s="310">
        <f>D134+D129+D123</f>
        <v>0</v>
      </c>
      <c r="E135" s="310">
        <f>E123+E129+E134</f>
        <v>0</v>
      </c>
      <c r="F135" s="310">
        <f>F123+F129+F134</f>
        <v>0</v>
      </c>
      <c r="G135" s="310">
        <f>G123+G129+G134</f>
        <v>0</v>
      </c>
      <c r="H135" s="312"/>
    </row>
    <row r="136" spans="2:8" ht="34.5" customHeight="1" thickTop="1" thickBot="1">
      <c r="B136" s="382" t="s">
        <v>360</v>
      </c>
      <c r="C136" s="383"/>
      <c r="D136" s="315">
        <f>D135+D117+D87+D46</f>
        <v>0</v>
      </c>
      <c r="E136" s="315">
        <f t="shared" ref="E136:G136" si="20">E135+E117+E87+E46</f>
        <v>0</v>
      </c>
      <c r="F136" s="315">
        <f t="shared" si="20"/>
        <v>0</v>
      </c>
      <c r="G136" s="328">
        <f t="shared" si="20"/>
        <v>4463970</v>
      </c>
      <c r="H136" s="311"/>
    </row>
    <row r="137" spans="2:8" ht="15.75" thickTop="1"/>
  </sheetData>
  <mergeCells count="19">
    <mergeCell ref="B136:C136"/>
    <mergeCell ref="B4:H4"/>
    <mergeCell ref="B5:H5"/>
    <mergeCell ref="B6:H6"/>
    <mergeCell ref="B135:C135"/>
    <mergeCell ref="B117:C117"/>
    <mergeCell ref="B87:C87"/>
    <mergeCell ref="B46:C46"/>
    <mergeCell ref="C13:H13"/>
    <mergeCell ref="C48:H48"/>
    <mergeCell ref="C118:H118"/>
    <mergeCell ref="C91:H91"/>
    <mergeCell ref="B7:H7"/>
    <mergeCell ref="B10:B12"/>
    <mergeCell ref="C10:C12"/>
    <mergeCell ref="E10:E11"/>
    <mergeCell ref="F10:F11"/>
    <mergeCell ref="G10:G11"/>
    <mergeCell ref="H10:H11"/>
  </mergeCells>
  <pageMargins left="0.19685039370078741" right="0.19685039370078741" top="0" bottom="0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82"/>
  <sheetViews>
    <sheetView view="pageBreakPreview" zoomScaleSheetLayoutView="100" workbookViewId="0">
      <selection activeCell="I11" sqref="I11"/>
    </sheetView>
  </sheetViews>
  <sheetFormatPr defaultRowHeight="15"/>
  <cols>
    <col min="1" max="1" width="0.85546875" customWidth="1"/>
    <col min="2" max="2" width="3.140625" customWidth="1"/>
    <col min="3" max="3" width="17.85546875" customWidth="1"/>
    <col min="4" max="4" width="4" customWidth="1"/>
    <col min="5" max="5" width="2.7109375" customWidth="1"/>
    <col min="6" max="6" width="11.85546875" customWidth="1"/>
    <col min="7" max="7" width="13" customWidth="1"/>
    <col min="8" max="8" width="11.140625" customWidth="1"/>
    <col min="9" max="9" width="11.42578125" customWidth="1"/>
    <col min="10" max="10" width="11" customWidth="1"/>
    <col min="11" max="11" width="10.28515625" customWidth="1"/>
    <col min="12" max="12" width="11.140625" customWidth="1"/>
    <col min="13" max="13" width="11.7109375" customWidth="1"/>
    <col min="14" max="14" width="10.28515625" customWidth="1"/>
    <col min="15" max="15" width="13.140625" customWidth="1"/>
    <col min="16" max="16" width="22" customWidth="1"/>
    <col min="17" max="17" width="18" customWidth="1"/>
  </cols>
  <sheetData>
    <row r="1" spans="2:17" ht="10.5" customHeight="1"/>
    <row r="2" spans="2:17" ht="18" customHeigh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431" t="s">
        <v>351</v>
      </c>
      <c r="O2" s="431"/>
    </row>
    <row r="3" spans="2:17" ht="15.75">
      <c r="B3" s="366" t="s">
        <v>35</v>
      </c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</row>
    <row r="4" spans="2:17" ht="15.75">
      <c r="B4" s="366" t="s">
        <v>181</v>
      </c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</row>
    <row r="5" spans="2:17" ht="9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2:17">
      <c r="B6" s="11" t="s">
        <v>410</v>
      </c>
      <c r="C6" s="11"/>
      <c r="D6" s="11"/>
      <c r="E6" s="11"/>
      <c r="F6" s="11"/>
      <c r="I6" s="11" t="s">
        <v>200</v>
      </c>
      <c r="J6" s="11" t="s">
        <v>395</v>
      </c>
      <c r="K6" s="11"/>
      <c r="L6" s="11"/>
      <c r="M6" s="495" t="s">
        <v>414</v>
      </c>
      <c r="O6" s="11"/>
    </row>
    <row r="7" spans="2:17">
      <c r="B7" s="11"/>
      <c r="C7" s="11"/>
      <c r="D7" s="11"/>
      <c r="E7" s="11"/>
      <c r="F7" s="11"/>
      <c r="I7" s="11"/>
      <c r="J7" s="11"/>
      <c r="K7" s="11"/>
      <c r="L7" s="11"/>
      <c r="M7" s="11"/>
      <c r="N7" s="11"/>
      <c r="O7" s="11"/>
    </row>
    <row r="8" spans="2:17" ht="56.25" customHeight="1">
      <c r="B8" s="175" t="s">
        <v>198</v>
      </c>
      <c r="C8" s="363" t="s">
        <v>409</v>
      </c>
      <c r="D8" s="406" t="s">
        <v>199</v>
      </c>
      <c r="E8" s="176" t="s">
        <v>197</v>
      </c>
      <c r="F8" s="193" t="s">
        <v>201</v>
      </c>
      <c r="G8" s="187" t="s">
        <v>407</v>
      </c>
      <c r="H8" s="193" t="s">
        <v>203</v>
      </c>
      <c r="I8" s="177" t="s">
        <v>182</v>
      </c>
      <c r="J8" s="184" t="s">
        <v>191</v>
      </c>
      <c r="K8" s="184" t="s">
        <v>192</v>
      </c>
      <c r="L8" s="184" t="s">
        <v>193</v>
      </c>
      <c r="M8" s="190" t="s">
        <v>194</v>
      </c>
      <c r="N8" s="190" t="s">
        <v>196</v>
      </c>
      <c r="O8" s="176" t="s">
        <v>195</v>
      </c>
    </row>
    <row r="9" spans="2:17">
      <c r="B9" s="183"/>
      <c r="C9" s="178"/>
      <c r="D9" s="432"/>
      <c r="E9" s="179"/>
      <c r="F9" s="179"/>
      <c r="G9" s="188" t="s">
        <v>188</v>
      </c>
      <c r="H9" s="180" t="s">
        <v>183</v>
      </c>
      <c r="I9" s="180" t="s">
        <v>184</v>
      </c>
      <c r="J9" s="180" t="s">
        <v>185</v>
      </c>
      <c r="K9" s="180" t="s">
        <v>186</v>
      </c>
      <c r="L9" s="180" t="s">
        <v>187</v>
      </c>
      <c r="M9" s="188" t="s">
        <v>189</v>
      </c>
      <c r="N9" s="188" t="s">
        <v>190</v>
      </c>
      <c r="O9" s="185"/>
    </row>
    <row r="10" spans="2:17" ht="17.25" customHeight="1">
      <c r="B10" s="200"/>
      <c r="C10" s="412" t="s">
        <v>396</v>
      </c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4"/>
      <c r="Q10" s="39" t="s">
        <v>411</v>
      </c>
    </row>
    <row r="11" spans="2:17" ht="45.75" customHeight="1">
      <c r="B11" s="279">
        <v>1</v>
      </c>
      <c r="C11" s="227" t="s">
        <v>391</v>
      </c>
      <c r="D11" s="355" t="s">
        <v>408</v>
      </c>
      <c r="E11" s="194">
        <v>1</v>
      </c>
      <c r="F11" s="280" t="s">
        <v>202</v>
      </c>
      <c r="G11" s="281">
        <v>245900</v>
      </c>
      <c r="H11" s="282">
        <v>0</v>
      </c>
      <c r="I11" s="282">
        <f>2000*12</f>
        <v>24000</v>
      </c>
      <c r="J11" s="283">
        <f>4000*12</f>
        <v>48000</v>
      </c>
      <c r="K11" s="283">
        <v>0</v>
      </c>
      <c r="L11" s="283">
        <f>5770*12</f>
        <v>69240</v>
      </c>
      <c r="M11" s="218">
        <f>SUM(H11:L11)</f>
        <v>141240</v>
      </c>
      <c r="N11" s="270">
        <v>0</v>
      </c>
      <c r="O11" s="277">
        <f>+G11+M11+N11</f>
        <v>387140</v>
      </c>
      <c r="Q11">
        <v>1</v>
      </c>
    </row>
    <row r="12" spans="2:17" ht="36" customHeight="1">
      <c r="B12" s="195">
        <v>2</v>
      </c>
      <c r="C12" s="358" t="s">
        <v>391</v>
      </c>
      <c r="D12" s="404" t="s">
        <v>204</v>
      </c>
      <c r="E12" s="404">
        <v>4</v>
      </c>
      <c r="F12" s="197" t="s">
        <v>205</v>
      </c>
      <c r="G12" s="408">
        <v>55460</v>
      </c>
      <c r="H12" s="410">
        <f>160*12</f>
        <v>1920</v>
      </c>
      <c r="I12" s="410">
        <f>300*12</f>
        <v>3600</v>
      </c>
      <c r="J12" s="429">
        <v>0</v>
      </c>
      <c r="K12" s="429">
        <v>0</v>
      </c>
      <c r="L12" s="410">
        <f>315*12</f>
        <v>3780</v>
      </c>
      <c r="M12" s="424">
        <f>SUM(H12:L13)</f>
        <v>9300</v>
      </c>
      <c r="N12" s="420">
        <v>0</v>
      </c>
      <c r="O12" s="422">
        <f>+G12+G13+M12+M13+N12+N13</f>
        <v>64760</v>
      </c>
      <c r="Q12" s="257">
        <v>2</v>
      </c>
    </row>
    <row r="13" spans="2:17" ht="30" customHeight="1">
      <c r="B13" s="192"/>
      <c r="C13" s="181"/>
      <c r="D13" s="405"/>
      <c r="E13" s="405"/>
      <c r="F13" s="196" t="s">
        <v>206</v>
      </c>
      <c r="G13" s="409"/>
      <c r="H13" s="411"/>
      <c r="I13" s="411"/>
      <c r="J13" s="430"/>
      <c r="K13" s="430"/>
      <c r="L13" s="411"/>
      <c r="M13" s="428"/>
      <c r="N13" s="421"/>
      <c r="O13" s="423"/>
    </row>
    <row r="14" spans="2:17" ht="31.5" customHeight="1">
      <c r="B14" s="195">
        <v>3</v>
      </c>
      <c r="C14" s="358" t="s">
        <v>391</v>
      </c>
      <c r="D14" s="406" t="s">
        <v>303</v>
      </c>
      <c r="E14" s="404">
        <v>10</v>
      </c>
      <c r="F14" s="196" t="s">
        <v>232</v>
      </c>
      <c r="G14" s="408">
        <v>60500</v>
      </c>
      <c r="H14" s="429">
        <v>0</v>
      </c>
      <c r="I14" s="410">
        <f>400*12</f>
        <v>4800</v>
      </c>
      <c r="J14" s="410">
        <f>400*12</f>
        <v>4800</v>
      </c>
      <c r="K14" s="410">
        <v>0</v>
      </c>
      <c r="L14" s="410">
        <f>250*12</f>
        <v>3000</v>
      </c>
      <c r="M14" s="424">
        <f>SUM(H14:L15)</f>
        <v>12600</v>
      </c>
      <c r="N14" s="420">
        <v>0</v>
      </c>
      <c r="O14" s="422">
        <f>+G14+G15+M14+M15+N14+N15</f>
        <v>73100</v>
      </c>
      <c r="Q14">
        <v>1</v>
      </c>
    </row>
    <row r="15" spans="2:17" ht="30.75" customHeight="1">
      <c r="B15" s="192"/>
      <c r="C15" s="181"/>
      <c r="D15" s="407"/>
      <c r="E15" s="405"/>
      <c r="F15" s="196" t="s">
        <v>233</v>
      </c>
      <c r="G15" s="409"/>
      <c r="H15" s="430"/>
      <c r="I15" s="411"/>
      <c r="J15" s="411"/>
      <c r="K15" s="411"/>
      <c r="L15" s="411"/>
      <c r="M15" s="428"/>
      <c r="N15" s="421"/>
      <c r="O15" s="423"/>
    </row>
    <row r="16" spans="2:17" ht="29.25" customHeight="1">
      <c r="B16" s="195">
        <v>4</v>
      </c>
      <c r="C16" s="358" t="s">
        <v>391</v>
      </c>
      <c r="D16" s="406" t="s">
        <v>333</v>
      </c>
      <c r="E16" s="404">
        <v>7</v>
      </c>
      <c r="F16" s="196" t="s">
        <v>213</v>
      </c>
      <c r="G16" s="408">
        <v>55200</v>
      </c>
      <c r="H16" s="410">
        <f>300*12</f>
        <v>3600</v>
      </c>
      <c r="I16" s="410">
        <f>300*12</f>
        <v>3600</v>
      </c>
      <c r="J16" s="410">
        <v>0</v>
      </c>
      <c r="K16" s="410">
        <v>0</v>
      </c>
      <c r="L16" s="410">
        <f>460*12</f>
        <v>5520</v>
      </c>
      <c r="M16" s="424">
        <f>SUM(H16:L17)</f>
        <v>12720</v>
      </c>
      <c r="N16" s="420">
        <v>0</v>
      </c>
      <c r="O16" s="422">
        <f>+G16+G17+M16+M17+N16+N17</f>
        <v>67920</v>
      </c>
      <c r="Q16">
        <v>2</v>
      </c>
    </row>
    <row r="17" spans="1:17" ht="28.5" customHeight="1">
      <c r="B17" s="192"/>
      <c r="C17" s="181"/>
      <c r="D17" s="407"/>
      <c r="E17" s="405"/>
      <c r="F17" s="196" t="s">
        <v>214</v>
      </c>
      <c r="G17" s="409"/>
      <c r="H17" s="411"/>
      <c r="I17" s="411"/>
      <c r="J17" s="411"/>
      <c r="K17" s="411"/>
      <c r="L17" s="411"/>
      <c r="M17" s="428"/>
      <c r="N17" s="421"/>
      <c r="O17" s="423"/>
    </row>
    <row r="18" spans="1:17" ht="31.5" customHeight="1">
      <c r="B18" s="195">
        <v>5</v>
      </c>
      <c r="C18" s="358" t="s">
        <v>391</v>
      </c>
      <c r="D18" s="242" t="s">
        <v>332</v>
      </c>
      <c r="E18" s="195">
        <v>7</v>
      </c>
      <c r="F18" s="196" t="s">
        <v>234</v>
      </c>
      <c r="G18" s="408">
        <v>48600</v>
      </c>
      <c r="H18" s="410">
        <f>160*12</f>
        <v>1920</v>
      </c>
      <c r="I18" s="410">
        <f>300*12</f>
        <v>3600</v>
      </c>
      <c r="J18" s="410">
        <v>0</v>
      </c>
      <c r="K18" s="410">
        <v>0</v>
      </c>
      <c r="L18" s="410">
        <f>250*12</f>
        <v>3000</v>
      </c>
      <c r="M18" s="424">
        <f>SUM(H18:L19)</f>
        <v>8520</v>
      </c>
      <c r="N18" s="408">
        <v>0</v>
      </c>
      <c r="O18" s="422">
        <f>+G18+G19+M18+M19+N18+N19</f>
        <v>57120</v>
      </c>
      <c r="Q18">
        <v>3</v>
      </c>
    </row>
    <row r="19" spans="1:17" ht="34.5" customHeight="1">
      <c r="B19" s="192"/>
      <c r="C19" s="181"/>
      <c r="D19" s="181"/>
      <c r="E19" s="195"/>
      <c r="F19" s="196" t="s">
        <v>235</v>
      </c>
      <c r="G19" s="409"/>
      <c r="H19" s="411"/>
      <c r="I19" s="411"/>
      <c r="J19" s="411"/>
      <c r="K19" s="411"/>
      <c r="L19" s="411"/>
      <c r="M19" s="428"/>
      <c r="N19" s="409"/>
      <c r="O19" s="423"/>
    </row>
    <row r="20" spans="1:17" ht="27.75" customHeight="1">
      <c r="A20" s="1"/>
      <c r="B20" s="195">
        <v>6</v>
      </c>
      <c r="C20" s="358" t="s">
        <v>391</v>
      </c>
      <c r="D20" s="406" t="s">
        <v>208</v>
      </c>
      <c r="E20" s="404">
        <v>4</v>
      </c>
      <c r="F20" s="196" t="s">
        <v>236</v>
      </c>
      <c r="G20" s="408">
        <v>28300</v>
      </c>
      <c r="H20" s="410">
        <f>160*12</f>
        <v>1920</v>
      </c>
      <c r="I20" s="410">
        <f>300*12</f>
        <v>3600</v>
      </c>
      <c r="J20" s="426">
        <v>0</v>
      </c>
      <c r="K20" s="426">
        <v>0</v>
      </c>
      <c r="L20" s="410">
        <f>250*12</f>
        <v>3000</v>
      </c>
      <c r="M20" s="424">
        <f>SUM(H20:L21)</f>
        <v>8520</v>
      </c>
      <c r="N20" s="440">
        <v>2000</v>
      </c>
      <c r="O20" s="422">
        <f>+G20+G21+M20+M21+N20+N21</f>
        <v>38820</v>
      </c>
      <c r="Q20">
        <v>4</v>
      </c>
    </row>
    <row r="21" spans="1:17" ht="30" customHeight="1">
      <c r="A21" s="1"/>
      <c r="B21" s="223"/>
      <c r="C21" s="181"/>
      <c r="D21" s="407"/>
      <c r="E21" s="405"/>
      <c r="F21" s="196" t="s">
        <v>237</v>
      </c>
      <c r="G21" s="409"/>
      <c r="H21" s="411"/>
      <c r="I21" s="411"/>
      <c r="J21" s="427"/>
      <c r="K21" s="427"/>
      <c r="L21" s="411"/>
      <c r="M21" s="428"/>
      <c r="N21" s="441"/>
      <c r="O21" s="423"/>
    </row>
    <row r="22" spans="1:17" ht="31.5" customHeight="1">
      <c r="B22" s="203">
        <v>7</v>
      </c>
      <c r="C22" s="364" t="s">
        <v>391</v>
      </c>
      <c r="D22" s="204" t="s">
        <v>243</v>
      </c>
      <c r="E22" s="203">
        <v>1</v>
      </c>
      <c r="F22" s="204" t="s">
        <v>215</v>
      </c>
      <c r="G22" s="208">
        <v>39300</v>
      </c>
      <c r="H22" s="220">
        <f>160*12</f>
        <v>1920</v>
      </c>
      <c r="I22" s="220">
        <f>300*12</f>
        <v>3600</v>
      </c>
      <c r="J22" s="220">
        <v>0</v>
      </c>
      <c r="K22" s="220">
        <v>0</v>
      </c>
      <c r="L22" s="220">
        <f>250*12</f>
        <v>3000</v>
      </c>
      <c r="M22" s="360">
        <f>SUM(H22:L22)</f>
        <v>8520</v>
      </c>
      <c r="N22" s="248">
        <v>0</v>
      </c>
      <c r="O22" s="361">
        <f>+G22+M22+N22</f>
        <v>47820</v>
      </c>
      <c r="Q22" s="259">
        <v>5</v>
      </c>
    </row>
    <row r="23" spans="1:17" ht="27.75" customHeight="1">
      <c r="B23" s="203">
        <v>8</v>
      </c>
      <c r="C23" s="227" t="s">
        <v>391</v>
      </c>
      <c r="D23" s="204" t="s">
        <v>243</v>
      </c>
      <c r="E23" s="195">
        <v>1</v>
      </c>
      <c r="F23" s="210" t="s">
        <v>244</v>
      </c>
      <c r="G23" s="208">
        <v>30000</v>
      </c>
      <c r="H23" s="262">
        <f>160*12</f>
        <v>1920</v>
      </c>
      <c r="I23" s="262">
        <f>300*12</f>
        <v>3600</v>
      </c>
      <c r="J23" s="220"/>
      <c r="K23" s="220"/>
      <c r="L23" s="262">
        <f>250*12</f>
        <v>3000</v>
      </c>
      <c r="M23" s="211">
        <f>SUM(H23:L23)</f>
        <v>8520</v>
      </c>
      <c r="N23" s="270">
        <v>0</v>
      </c>
      <c r="O23" s="201">
        <f>+G23+M23+N23</f>
        <v>38520</v>
      </c>
      <c r="Q23">
        <v>6</v>
      </c>
    </row>
    <row r="24" spans="1:17" ht="27.75" customHeight="1">
      <c r="B24" s="195">
        <v>9</v>
      </c>
      <c r="C24" s="358" t="s">
        <v>391</v>
      </c>
      <c r="D24" s="406" t="s">
        <v>331</v>
      </c>
      <c r="E24" s="404">
        <v>7</v>
      </c>
      <c r="F24" s="204" t="s">
        <v>230</v>
      </c>
      <c r="G24" s="408">
        <v>48100</v>
      </c>
      <c r="H24" s="410">
        <f>140*12</f>
        <v>1680</v>
      </c>
      <c r="I24" s="410">
        <f>300*12</f>
        <v>3600</v>
      </c>
      <c r="J24" s="410">
        <v>0</v>
      </c>
      <c r="K24" s="410">
        <v>0</v>
      </c>
      <c r="L24" s="410">
        <f>400*12</f>
        <v>4800</v>
      </c>
      <c r="M24" s="424">
        <f t="shared" ref="M24" si="0">SUM(H24:L25)</f>
        <v>10080</v>
      </c>
      <c r="N24" s="408">
        <v>0</v>
      </c>
      <c r="O24" s="422">
        <f>+G24+G25+M24+M25+N24+N25</f>
        <v>58180</v>
      </c>
      <c r="Q24">
        <v>7</v>
      </c>
    </row>
    <row r="25" spans="1:17" ht="27.75" customHeight="1">
      <c r="B25" s="203"/>
      <c r="C25" s="205"/>
      <c r="D25" s="407"/>
      <c r="E25" s="405"/>
      <c r="F25" s="204" t="s">
        <v>231</v>
      </c>
      <c r="G25" s="409"/>
      <c r="H25" s="411"/>
      <c r="I25" s="411"/>
      <c r="J25" s="411"/>
      <c r="K25" s="411"/>
      <c r="L25" s="411"/>
      <c r="M25" s="428"/>
      <c r="N25" s="409"/>
      <c r="O25" s="423"/>
      <c r="Q25">
        <v>0</v>
      </c>
    </row>
    <row r="26" spans="1:17" ht="27" customHeight="1">
      <c r="B26" s="186">
        <v>10</v>
      </c>
      <c r="C26" s="358" t="s">
        <v>391</v>
      </c>
      <c r="D26" s="406" t="s">
        <v>227</v>
      </c>
      <c r="E26" s="406">
        <v>7</v>
      </c>
      <c r="F26" s="196" t="s">
        <v>228</v>
      </c>
      <c r="G26" s="418">
        <v>39200</v>
      </c>
      <c r="H26" s="410">
        <f>115*12</f>
        <v>1380</v>
      </c>
      <c r="I26" s="410">
        <f>300*12</f>
        <v>3600</v>
      </c>
      <c r="J26" s="410">
        <v>0</v>
      </c>
      <c r="K26" s="410">
        <f>40*12</f>
        <v>480</v>
      </c>
      <c r="L26" s="410">
        <f>400*12</f>
        <v>4800</v>
      </c>
      <c r="M26" s="424">
        <f>SUM(H26:L27)</f>
        <v>10260</v>
      </c>
      <c r="N26" s="408">
        <v>0</v>
      </c>
      <c r="O26" s="422">
        <f t="shared" ref="O26" si="1">+G26+G27+M26+M27</f>
        <v>49460</v>
      </c>
      <c r="Q26">
        <v>8</v>
      </c>
    </row>
    <row r="27" spans="1:17" ht="27" customHeight="1">
      <c r="B27" s="192"/>
      <c r="C27" s="181"/>
      <c r="D27" s="407"/>
      <c r="E27" s="407"/>
      <c r="F27" s="196" t="s">
        <v>229</v>
      </c>
      <c r="G27" s="419"/>
      <c r="H27" s="411"/>
      <c r="I27" s="411"/>
      <c r="J27" s="411"/>
      <c r="K27" s="411"/>
      <c r="L27" s="411"/>
      <c r="M27" s="425"/>
      <c r="N27" s="409"/>
      <c r="O27" s="423"/>
      <c r="Q27">
        <v>0</v>
      </c>
    </row>
    <row r="28" spans="1:17" ht="27" customHeight="1">
      <c r="B28" s="203">
        <v>11</v>
      </c>
      <c r="C28" s="358" t="s">
        <v>391</v>
      </c>
      <c r="D28" s="404" t="s">
        <v>209</v>
      </c>
      <c r="E28" s="404">
        <v>7</v>
      </c>
      <c r="F28" s="204" t="s">
        <v>225</v>
      </c>
      <c r="G28" s="408">
        <v>23500</v>
      </c>
      <c r="H28" s="410">
        <f t="shared" ref="H28" si="2">115*12</f>
        <v>1380</v>
      </c>
      <c r="I28" s="410">
        <f t="shared" ref="I28" si="3">300*12</f>
        <v>3600</v>
      </c>
      <c r="J28" s="410">
        <v>0</v>
      </c>
      <c r="K28" s="410">
        <v>0</v>
      </c>
      <c r="L28" s="410">
        <f>250*12</f>
        <v>3000</v>
      </c>
      <c r="M28" s="424">
        <f t="shared" ref="M28" si="4">SUM(H28:L29)</f>
        <v>7980</v>
      </c>
      <c r="N28" s="408">
        <v>0</v>
      </c>
      <c r="O28" s="422">
        <f t="shared" ref="O28" si="5">+G28+G29+M28+M29</f>
        <v>31480</v>
      </c>
      <c r="Q28">
        <v>9</v>
      </c>
    </row>
    <row r="29" spans="1:17" ht="27" customHeight="1">
      <c r="B29" s="192"/>
      <c r="C29" s="181"/>
      <c r="D29" s="405"/>
      <c r="E29" s="405"/>
      <c r="F29" s="196" t="s">
        <v>226</v>
      </c>
      <c r="G29" s="409"/>
      <c r="H29" s="411"/>
      <c r="I29" s="411"/>
      <c r="J29" s="411"/>
      <c r="K29" s="411"/>
      <c r="L29" s="411"/>
      <c r="M29" s="425"/>
      <c r="N29" s="409"/>
      <c r="O29" s="423"/>
      <c r="Q29">
        <v>0</v>
      </c>
    </row>
    <row r="30" spans="1:17" ht="27" customHeight="1">
      <c r="B30" s="203">
        <v>12</v>
      </c>
      <c r="C30" s="358" t="s">
        <v>391</v>
      </c>
      <c r="D30" s="404" t="s">
        <v>209</v>
      </c>
      <c r="E30" s="404">
        <v>7</v>
      </c>
      <c r="F30" s="204" t="s">
        <v>223</v>
      </c>
      <c r="G30" s="408">
        <v>33000</v>
      </c>
      <c r="H30" s="410">
        <f t="shared" ref="H30" si="6">115*12</f>
        <v>1380</v>
      </c>
      <c r="I30" s="410">
        <f t="shared" ref="I30" si="7">300*12</f>
        <v>3600</v>
      </c>
      <c r="J30" s="433">
        <v>0</v>
      </c>
      <c r="K30" s="410">
        <f>40*12</f>
        <v>480</v>
      </c>
      <c r="L30" s="410">
        <f t="shared" ref="L30" si="8">250*12</f>
        <v>3000</v>
      </c>
      <c r="M30" s="424">
        <f t="shared" ref="M30" si="9">SUM(H30:L31)</f>
        <v>8460</v>
      </c>
      <c r="N30" s="408">
        <v>0</v>
      </c>
      <c r="O30" s="422">
        <f>+G30+G31+M30+M31+N30+N31</f>
        <v>41460</v>
      </c>
      <c r="Q30">
        <v>10</v>
      </c>
    </row>
    <row r="31" spans="1:17" ht="27" customHeight="1">
      <c r="B31" s="203"/>
      <c r="C31" s="205"/>
      <c r="D31" s="405"/>
      <c r="E31" s="405"/>
      <c r="F31" s="204" t="s">
        <v>224</v>
      </c>
      <c r="G31" s="409"/>
      <c r="H31" s="411"/>
      <c r="I31" s="411"/>
      <c r="J31" s="434"/>
      <c r="K31" s="411"/>
      <c r="L31" s="411"/>
      <c r="M31" s="425"/>
      <c r="N31" s="409"/>
      <c r="O31" s="423"/>
      <c r="Q31">
        <v>0</v>
      </c>
    </row>
    <row r="32" spans="1:17" ht="27" customHeight="1">
      <c r="B32" s="203">
        <v>13</v>
      </c>
      <c r="C32" s="358" t="s">
        <v>391</v>
      </c>
      <c r="D32" s="404" t="s">
        <v>209</v>
      </c>
      <c r="E32" s="404">
        <v>7</v>
      </c>
      <c r="F32" s="204" t="s">
        <v>216</v>
      </c>
      <c r="G32" s="408">
        <v>34000</v>
      </c>
      <c r="H32" s="410">
        <f t="shared" ref="H32" si="10">115*12</f>
        <v>1380</v>
      </c>
      <c r="I32" s="410">
        <f t="shared" ref="I32" si="11">300*12</f>
        <v>3600</v>
      </c>
      <c r="J32" s="410">
        <v>0</v>
      </c>
      <c r="K32" s="410">
        <v>0</v>
      </c>
      <c r="L32" s="410">
        <f t="shared" ref="L32" si="12">250*12</f>
        <v>3000</v>
      </c>
      <c r="M32" s="424">
        <f t="shared" ref="M32" si="13">SUM(H32:L33)</f>
        <v>7980</v>
      </c>
      <c r="N32" s="408">
        <v>0</v>
      </c>
      <c r="O32" s="422">
        <f>+G32+G33+M32+M33+N32+N33</f>
        <v>41980</v>
      </c>
      <c r="Q32">
        <v>11</v>
      </c>
    </row>
    <row r="33" spans="2:18" ht="27" customHeight="1">
      <c r="B33" s="203"/>
      <c r="C33" s="205"/>
      <c r="D33" s="405"/>
      <c r="E33" s="405"/>
      <c r="F33" s="206" t="s">
        <v>217</v>
      </c>
      <c r="G33" s="409"/>
      <c r="H33" s="411"/>
      <c r="I33" s="411"/>
      <c r="J33" s="411"/>
      <c r="K33" s="411"/>
      <c r="L33" s="411"/>
      <c r="M33" s="425"/>
      <c r="N33" s="409"/>
      <c r="O33" s="423"/>
      <c r="Q33">
        <v>0</v>
      </c>
    </row>
    <row r="34" spans="2:18" ht="27.75" customHeight="1">
      <c r="B34" s="186">
        <v>14</v>
      </c>
      <c r="C34" s="358" t="s">
        <v>391</v>
      </c>
      <c r="D34" s="404" t="s">
        <v>209</v>
      </c>
      <c r="E34" s="404">
        <v>7</v>
      </c>
      <c r="F34" s="197" t="s">
        <v>241</v>
      </c>
      <c r="G34" s="408">
        <v>25400</v>
      </c>
      <c r="H34" s="410">
        <f t="shared" ref="H34" si="14">115*12</f>
        <v>1380</v>
      </c>
      <c r="I34" s="410">
        <f>300*12</f>
        <v>3600</v>
      </c>
      <c r="J34" s="410">
        <v>0</v>
      </c>
      <c r="K34" s="410">
        <v>0</v>
      </c>
      <c r="L34" s="410">
        <f t="shared" ref="L34" si="15">250*12</f>
        <v>3000</v>
      </c>
      <c r="M34" s="424">
        <f t="shared" ref="M34" si="16">SUM(H34:L35)</f>
        <v>7980</v>
      </c>
      <c r="N34" s="408">
        <v>0</v>
      </c>
      <c r="O34" s="422">
        <f>+G34+G35+M34+M35+N34+N35</f>
        <v>33380</v>
      </c>
      <c r="Q34">
        <v>12</v>
      </c>
    </row>
    <row r="35" spans="2:18" ht="30.75" customHeight="1">
      <c r="B35" s="216"/>
      <c r="C35" s="215"/>
      <c r="D35" s="405"/>
      <c r="E35" s="405"/>
      <c r="F35" s="196" t="s">
        <v>240</v>
      </c>
      <c r="G35" s="409"/>
      <c r="H35" s="411"/>
      <c r="I35" s="411"/>
      <c r="J35" s="411"/>
      <c r="K35" s="411"/>
      <c r="L35" s="411"/>
      <c r="M35" s="425"/>
      <c r="N35" s="409"/>
      <c r="O35" s="423"/>
      <c r="Q35">
        <v>0</v>
      </c>
    </row>
    <row r="36" spans="2:18" ht="29.25" customHeight="1">
      <c r="B36" s="195">
        <v>15</v>
      </c>
      <c r="C36" s="195" t="s">
        <v>242</v>
      </c>
      <c r="D36" s="247" t="s">
        <v>209</v>
      </c>
      <c r="E36" s="225">
        <v>1</v>
      </c>
      <c r="F36" s="263" t="s">
        <v>326</v>
      </c>
      <c r="G36" s="212">
        <v>24000</v>
      </c>
      <c r="H36" s="274">
        <f>115*12</f>
        <v>1380</v>
      </c>
      <c r="I36" s="220">
        <f t="shared" ref="I36:I39" si="17">300*12</f>
        <v>3600</v>
      </c>
      <c r="J36" s="264">
        <v>0</v>
      </c>
      <c r="K36" s="264">
        <v>0</v>
      </c>
      <c r="L36" s="220">
        <f t="shared" ref="L36:L39" si="18">250*12</f>
        <v>3000</v>
      </c>
      <c r="M36" s="222">
        <f>SUM(H36:L36)</f>
        <v>7980</v>
      </c>
      <c r="N36" s="212">
        <v>1200</v>
      </c>
      <c r="O36" s="201">
        <f>+G36+M36+N36</f>
        <v>33180</v>
      </c>
      <c r="Q36">
        <v>13</v>
      </c>
    </row>
    <row r="37" spans="2:18" ht="27" customHeight="1">
      <c r="B37" s="195">
        <v>16</v>
      </c>
      <c r="C37" s="195" t="s">
        <v>242</v>
      </c>
      <c r="D37" s="238" t="s">
        <v>209</v>
      </c>
      <c r="E37" s="195">
        <v>1</v>
      </c>
      <c r="F37" s="253" t="s">
        <v>326</v>
      </c>
      <c r="G37" s="208">
        <v>24000</v>
      </c>
      <c r="H37" s="274">
        <f t="shared" ref="H37:H39" si="19">115*12</f>
        <v>1380</v>
      </c>
      <c r="I37" s="220">
        <f t="shared" si="17"/>
        <v>3600</v>
      </c>
      <c r="J37" s="202"/>
      <c r="K37" s="202">
        <v>0</v>
      </c>
      <c r="L37" s="220">
        <f t="shared" si="18"/>
        <v>3000</v>
      </c>
      <c r="M37" s="226">
        <f>SUM(H37:L37)</f>
        <v>7980</v>
      </c>
      <c r="N37" s="208">
        <v>1200</v>
      </c>
      <c r="O37" s="219">
        <f t="shared" ref="O37:O39" si="20">+G37+M37+N37</f>
        <v>33180</v>
      </c>
      <c r="Q37">
        <v>14</v>
      </c>
    </row>
    <row r="38" spans="2:18" ht="27.75" customHeight="1">
      <c r="B38" s="195">
        <v>17</v>
      </c>
      <c r="C38" s="195" t="s">
        <v>242</v>
      </c>
      <c r="D38" s="238" t="s">
        <v>209</v>
      </c>
      <c r="E38" s="195">
        <v>1</v>
      </c>
      <c r="F38" s="253" t="s">
        <v>326</v>
      </c>
      <c r="G38" s="208">
        <v>24000</v>
      </c>
      <c r="H38" s="274">
        <f t="shared" si="19"/>
        <v>1380</v>
      </c>
      <c r="I38" s="220">
        <f t="shared" si="17"/>
        <v>3600</v>
      </c>
      <c r="J38" s="202">
        <v>0</v>
      </c>
      <c r="K38" s="202">
        <v>0</v>
      </c>
      <c r="L38" s="220">
        <f t="shared" si="18"/>
        <v>3000</v>
      </c>
      <c r="M38" s="199">
        <f>SUM(H38:L38)</f>
        <v>7980</v>
      </c>
      <c r="N38" s="198">
        <v>1200</v>
      </c>
      <c r="O38" s="219">
        <f t="shared" si="20"/>
        <v>33180</v>
      </c>
      <c r="Q38">
        <v>15</v>
      </c>
    </row>
    <row r="39" spans="2:18" ht="42" customHeight="1">
      <c r="B39" s="195">
        <v>18</v>
      </c>
      <c r="C39" s="227" t="s">
        <v>391</v>
      </c>
      <c r="D39" s="91" t="s">
        <v>270</v>
      </c>
      <c r="E39" s="230">
        <v>1</v>
      </c>
      <c r="F39" s="231" t="s">
        <v>212</v>
      </c>
      <c r="G39" s="232">
        <v>40700</v>
      </c>
      <c r="H39" s="274">
        <f t="shared" si="19"/>
        <v>1380</v>
      </c>
      <c r="I39" s="262">
        <f t="shared" si="17"/>
        <v>3600</v>
      </c>
      <c r="J39" s="233">
        <v>0</v>
      </c>
      <c r="K39" s="233">
        <f>40*12</f>
        <v>480</v>
      </c>
      <c r="L39" s="220">
        <f t="shared" si="18"/>
        <v>3000</v>
      </c>
      <c r="M39" s="234">
        <f>SUM(H39:L39)</f>
        <v>8460</v>
      </c>
      <c r="N39" s="232">
        <v>0</v>
      </c>
      <c r="O39" s="235">
        <f t="shared" si="20"/>
        <v>49160</v>
      </c>
      <c r="Q39">
        <v>16</v>
      </c>
    </row>
    <row r="40" spans="2:18" ht="34.5" customHeight="1">
      <c r="B40" s="203">
        <v>19</v>
      </c>
      <c r="C40" s="358" t="s">
        <v>391</v>
      </c>
      <c r="D40" s="406" t="s">
        <v>273</v>
      </c>
      <c r="E40" s="404">
        <v>7</v>
      </c>
      <c r="F40" s="204" t="s">
        <v>221</v>
      </c>
      <c r="G40" s="408">
        <v>18800</v>
      </c>
      <c r="H40" s="410">
        <f>95*12</f>
        <v>1140</v>
      </c>
      <c r="I40" s="410">
        <f t="shared" ref="I40" si="21">300*12</f>
        <v>3600</v>
      </c>
      <c r="J40" s="410">
        <v>0</v>
      </c>
      <c r="K40" s="410">
        <v>0</v>
      </c>
      <c r="L40" s="410">
        <f t="shared" ref="L40" si="22">250*12</f>
        <v>3000</v>
      </c>
      <c r="M40" s="424">
        <f t="shared" ref="M40" si="23">SUM(H40:L41)</f>
        <v>7740</v>
      </c>
      <c r="N40" s="420">
        <v>0</v>
      </c>
      <c r="O40" s="422">
        <f>+G40+G41+M40+M41+N40+N41</f>
        <v>26540</v>
      </c>
      <c r="Q40">
        <v>17</v>
      </c>
    </row>
    <row r="41" spans="2:18" ht="27" customHeight="1">
      <c r="B41" s="192"/>
      <c r="C41" s="181"/>
      <c r="D41" s="407"/>
      <c r="E41" s="405"/>
      <c r="F41" s="204" t="s">
        <v>222</v>
      </c>
      <c r="G41" s="409"/>
      <c r="H41" s="411"/>
      <c r="I41" s="411"/>
      <c r="J41" s="411"/>
      <c r="K41" s="411"/>
      <c r="L41" s="411"/>
      <c r="M41" s="425"/>
      <c r="N41" s="421"/>
      <c r="O41" s="423"/>
      <c r="Q41">
        <v>0</v>
      </c>
    </row>
    <row r="42" spans="2:18" ht="26.25" customHeight="1">
      <c r="B42" s="203">
        <v>20</v>
      </c>
      <c r="C42" s="358" t="s">
        <v>391</v>
      </c>
      <c r="D42" s="406" t="s">
        <v>327</v>
      </c>
      <c r="E42" s="404">
        <v>10</v>
      </c>
      <c r="F42" s="196" t="s">
        <v>218</v>
      </c>
      <c r="G42" s="408">
        <v>30600</v>
      </c>
      <c r="H42" s="410">
        <f>95*12</f>
        <v>1140</v>
      </c>
      <c r="I42" s="410">
        <f t="shared" ref="I42" si="24">300*12</f>
        <v>3600</v>
      </c>
      <c r="J42" s="410">
        <v>0</v>
      </c>
      <c r="K42" s="410">
        <v>0</v>
      </c>
      <c r="L42" s="410">
        <f t="shared" ref="L42" si="25">250*12</f>
        <v>3000</v>
      </c>
      <c r="M42" s="424">
        <f t="shared" ref="M42" si="26">SUM(H42:L43)</f>
        <v>7740</v>
      </c>
      <c r="N42" s="420">
        <v>0</v>
      </c>
      <c r="O42" s="422">
        <f>+G42+G43+M42+M43+N42+N43</f>
        <v>38340</v>
      </c>
      <c r="Q42">
        <v>18</v>
      </c>
    </row>
    <row r="43" spans="2:18" ht="28.5" customHeight="1">
      <c r="B43" s="192"/>
      <c r="C43" s="181"/>
      <c r="D43" s="407"/>
      <c r="E43" s="405"/>
      <c r="F43" s="196" t="s">
        <v>219</v>
      </c>
      <c r="G43" s="409"/>
      <c r="H43" s="411"/>
      <c r="I43" s="411"/>
      <c r="J43" s="411"/>
      <c r="K43" s="411"/>
      <c r="L43" s="411"/>
      <c r="M43" s="425"/>
      <c r="N43" s="421"/>
      <c r="O43" s="423"/>
      <c r="Q43">
        <v>0</v>
      </c>
    </row>
    <row r="44" spans="2:18" ht="30.75" customHeight="1">
      <c r="B44" s="203">
        <v>21</v>
      </c>
      <c r="C44" s="227" t="s">
        <v>391</v>
      </c>
      <c r="D44" s="238" t="s">
        <v>211</v>
      </c>
      <c r="E44" s="255">
        <v>1</v>
      </c>
      <c r="F44" s="204" t="s">
        <v>238</v>
      </c>
      <c r="G44" s="208">
        <v>20700</v>
      </c>
      <c r="H44" s="220">
        <f>95*12</f>
        <v>1140</v>
      </c>
      <c r="I44" s="220">
        <f t="shared" ref="I44:I46" si="27">300*12</f>
        <v>3600</v>
      </c>
      <c r="J44" s="220">
        <v>0</v>
      </c>
      <c r="K44" s="220">
        <v>0</v>
      </c>
      <c r="L44" s="220">
        <f t="shared" ref="L44:L46" si="28">250*12</f>
        <v>3000</v>
      </c>
      <c r="M44" s="226">
        <f>SUM(H44:L44)</f>
        <v>7740</v>
      </c>
      <c r="N44" s="248">
        <v>0</v>
      </c>
      <c r="O44" s="219">
        <f t="shared" ref="O44:O45" si="29">+G44+M44+N44</f>
        <v>28440</v>
      </c>
      <c r="Q44">
        <v>19</v>
      </c>
    </row>
    <row r="45" spans="2:18" ht="28.5" customHeight="1">
      <c r="B45" s="203">
        <v>22</v>
      </c>
      <c r="C45" s="227" t="s">
        <v>391</v>
      </c>
      <c r="D45" s="238" t="s">
        <v>211</v>
      </c>
      <c r="E45" s="195">
        <v>1</v>
      </c>
      <c r="F45" s="196" t="s">
        <v>220</v>
      </c>
      <c r="G45" s="208">
        <v>30500</v>
      </c>
      <c r="H45" s="220">
        <f t="shared" ref="H45:H46" si="30">95*12</f>
        <v>1140</v>
      </c>
      <c r="I45" s="220">
        <f t="shared" si="27"/>
        <v>3600</v>
      </c>
      <c r="J45" s="220">
        <v>0</v>
      </c>
      <c r="K45" s="220">
        <v>0</v>
      </c>
      <c r="L45" s="220">
        <f t="shared" si="28"/>
        <v>3000</v>
      </c>
      <c r="M45" s="226">
        <f>SUM(H45:L45)</f>
        <v>7740</v>
      </c>
      <c r="N45" s="248">
        <v>0</v>
      </c>
      <c r="O45" s="219">
        <f t="shared" si="29"/>
        <v>38240</v>
      </c>
      <c r="Q45">
        <v>20</v>
      </c>
    </row>
    <row r="46" spans="2:18" ht="30" customHeight="1" thickBot="1">
      <c r="B46" s="224">
        <v>23</v>
      </c>
      <c r="C46" s="255" t="s">
        <v>242</v>
      </c>
      <c r="D46" s="246" t="s">
        <v>211</v>
      </c>
      <c r="E46" s="255">
        <v>1</v>
      </c>
      <c r="F46" s="214" t="s">
        <v>239</v>
      </c>
      <c r="G46" s="209">
        <v>22300</v>
      </c>
      <c r="H46" s="220">
        <f t="shared" si="30"/>
        <v>1140</v>
      </c>
      <c r="I46" s="262">
        <f t="shared" si="27"/>
        <v>3600</v>
      </c>
      <c r="J46" s="217">
        <v>0</v>
      </c>
      <c r="K46" s="217">
        <v>0</v>
      </c>
      <c r="L46" s="220">
        <f t="shared" si="28"/>
        <v>3000</v>
      </c>
      <c r="M46" s="226">
        <f>SUM(H46:L46)</f>
        <v>7740</v>
      </c>
      <c r="N46" s="208">
        <v>1200</v>
      </c>
      <c r="O46" s="219">
        <f>+G46+M46+N46</f>
        <v>31240</v>
      </c>
      <c r="Q46" s="257">
        <v>21</v>
      </c>
      <c r="R46">
        <v>21</v>
      </c>
    </row>
    <row r="47" spans="2:18" ht="33" customHeight="1" thickBot="1">
      <c r="B47" s="437" t="s">
        <v>398</v>
      </c>
      <c r="C47" s="438"/>
      <c r="D47" s="438"/>
      <c r="E47" s="438"/>
      <c r="F47" s="439"/>
      <c r="G47" s="221">
        <f t="shared" ref="G47:N47" si="31">SUM(G11:G46)</f>
        <v>1002060</v>
      </c>
      <c r="H47" s="221">
        <f t="shared" si="31"/>
        <v>33000</v>
      </c>
      <c r="I47" s="221">
        <f t="shared" si="31"/>
        <v>104400</v>
      </c>
      <c r="J47" s="221">
        <f t="shared" si="31"/>
        <v>52800</v>
      </c>
      <c r="K47" s="221">
        <f t="shared" si="31"/>
        <v>1440</v>
      </c>
      <c r="L47" s="221">
        <f t="shared" si="31"/>
        <v>142140</v>
      </c>
      <c r="M47" s="221">
        <f t="shared" si="31"/>
        <v>333780</v>
      </c>
      <c r="N47" s="221">
        <f t="shared" si="31"/>
        <v>6800</v>
      </c>
      <c r="O47" s="221">
        <f t="shared" ref="O47" si="32">SUM(O11:O46)</f>
        <v>1342640</v>
      </c>
      <c r="P47" s="237"/>
    </row>
    <row r="48" spans="2:18" ht="19.5" customHeight="1">
      <c r="B48" s="412" t="s">
        <v>397</v>
      </c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4"/>
      <c r="O48" s="213"/>
    </row>
    <row r="49" spans="1:17" ht="30" customHeight="1">
      <c r="B49" s="195">
        <v>24</v>
      </c>
      <c r="C49" s="358" t="s">
        <v>391</v>
      </c>
      <c r="D49" s="404" t="s">
        <v>288</v>
      </c>
      <c r="E49" s="404"/>
      <c r="F49" s="196" t="s">
        <v>289</v>
      </c>
      <c r="G49" s="408">
        <v>107000</v>
      </c>
      <c r="H49" s="429">
        <v>0</v>
      </c>
      <c r="I49" s="410">
        <f>900*12</f>
        <v>10800</v>
      </c>
      <c r="J49" s="410">
        <f>800*12</f>
        <v>9600</v>
      </c>
      <c r="K49" s="429">
        <v>0</v>
      </c>
      <c r="L49" s="410">
        <f>250*12</f>
        <v>3000</v>
      </c>
      <c r="M49" s="424">
        <f>SUM(H49:L50)</f>
        <v>23400</v>
      </c>
      <c r="N49" s="420">
        <v>0</v>
      </c>
      <c r="O49" s="422">
        <f>+G49+G50+M49+M50+N49+N50</f>
        <v>130400</v>
      </c>
      <c r="Q49">
        <v>1</v>
      </c>
    </row>
    <row r="50" spans="1:17" ht="30" customHeight="1">
      <c r="B50" s="195"/>
      <c r="C50" s="196"/>
      <c r="D50" s="405"/>
      <c r="E50" s="405"/>
      <c r="F50" s="196" t="s">
        <v>290</v>
      </c>
      <c r="G50" s="409"/>
      <c r="H50" s="430"/>
      <c r="I50" s="411"/>
      <c r="J50" s="411"/>
      <c r="K50" s="430"/>
      <c r="L50" s="411"/>
      <c r="M50" s="428"/>
      <c r="N50" s="421"/>
      <c r="O50" s="423"/>
    </row>
    <row r="51" spans="1:17" ht="32.25" customHeight="1">
      <c r="B51" s="195">
        <v>25</v>
      </c>
      <c r="C51" s="362" t="s">
        <v>391</v>
      </c>
      <c r="D51" s="238" t="s">
        <v>204</v>
      </c>
      <c r="E51" s="195">
        <v>1</v>
      </c>
      <c r="F51" s="210" t="s">
        <v>265</v>
      </c>
      <c r="G51" s="208">
        <v>48200</v>
      </c>
      <c r="H51" s="220">
        <f>160*12</f>
        <v>1920</v>
      </c>
      <c r="I51" s="220">
        <f>300*12</f>
        <v>3600</v>
      </c>
      <c r="J51" s="220">
        <v>0</v>
      </c>
      <c r="K51" s="243">
        <v>0</v>
      </c>
      <c r="L51" s="220">
        <f>250+120</f>
        <v>370</v>
      </c>
      <c r="M51" s="211">
        <f>SUM(H51:L51)</f>
        <v>5890</v>
      </c>
      <c r="N51" s="248">
        <v>0</v>
      </c>
      <c r="O51" s="219">
        <f t="shared" ref="O51" si="33">+G51+M51+N51</f>
        <v>54090</v>
      </c>
      <c r="Q51" s="258">
        <v>2</v>
      </c>
    </row>
    <row r="52" spans="1:17" ht="18" customHeight="1">
      <c r="B52" s="207"/>
      <c r="C52" s="239" t="s">
        <v>399</v>
      </c>
      <c r="D52" s="181"/>
      <c r="E52" s="195"/>
      <c r="F52" s="181"/>
      <c r="G52" s="198"/>
      <c r="H52" s="181"/>
      <c r="I52" s="202"/>
      <c r="J52" s="202"/>
      <c r="K52" s="181"/>
      <c r="L52" s="241"/>
      <c r="M52" s="189"/>
      <c r="N52" s="189"/>
      <c r="O52" s="181"/>
    </row>
    <row r="53" spans="1:17" ht="29.25" customHeight="1">
      <c r="A53" s="254"/>
      <c r="B53" s="238">
        <v>26</v>
      </c>
      <c r="C53" s="358" t="s">
        <v>391</v>
      </c>
      <c r="D53" s="406" t="s">
        <v>303</v>
      </c>
      <c r="E53" s="404">
        <v>7</v>
      </c>
      <c r="F53" s="196" t="s">
        <v>252</v>
      </c>
      <c r="G53" s="408">
        <v>64000</v>
      </c>
      <c r="H53" s="410">
        <v>0</v>
      </c>
      <c r="I53" s="410">
        <f>400*12</f>
        <v>4800</v>
      </c>
      <c r="J53" s="410">
        <f>400*12</f>
        <v>4800</v>
      </c>
      <c r="K53" s="435">
        <v>0</v>
      </c>
      <c r="L53" s="410">
        <f>250*12</f>
        <v>3000</v>
      </c>
      <c r="M53" s="424">
        <f>SUM(H53:L54)</f>
        <v>12600</v>
      </c>
      <c r="N53" s="420">
        <v>0</v>
      </c>
      <c r="O53" s="422">
        <f>+G53+G54+M53+M54+N53+N54</f>
        <v>76600</v>
      </c>
      <c r="Q53">
        <v>1</v>
      </c>
    </row>
    <row r="54" spans="1:17" ht="27.75" customHeight="1">
      <c r="B54" s="207"/>
      <c r="C54" s="181"/>
      <c r="D54" s="407"/>
      <c r="E54" s="405"/>
      <c r="F54" s="196" t="s">
        <v>294</v>
      </c>
      <c r="G54" s="409"/>
      <c r="H54" s="411"/>
      <c r="I54" s="411"/>
      <c r="J54" s="411"/>
      <c r="K54" s="436"/>
      <c r="L54" s="411"/>
      <c r="M54" s="428"/>
      <c r="N54" s="421"/>
      <c r="O54" s="423"/>
      <c r="Q54">
        <v>0</v>
      </c>
    </row>
    <row r="55" spans="1:17" ht="35.25" customHeight="1">
      <c r="B55" s="195">
        <v>27</v>
      </c>
      <c r="C55" s="227" t="s">
        <v>391</v>
      </c>
      <c r="D55" s="242" t="s">
        <v>227</v>
      </c>
      <c r="E55" s="195">
        <v>1</v>
      </c>
      <c r="F55" s="229" t="s">
        <v>280</v>
      </c>
      <c r="G55" s="208">
        <v>52400</v>
      </c>
      <c r="H55" s="274">
        <f t="shared" ref="H55" si="34">115*12</f>
        <v>1380</v>
      </c>
      <c r="I55" s="262">
        <f>300*12</f>
        <v>3600</v>
      </c>
      <c r="J55" s="220">
        <v>0</v>
      </c>
      <c r="K55" s="220">
        <f>40*12</f>
        <v>480</v>
      </c>
      <c r="L55" s="220">
        <f>250+150*12</f>
        <v>2050</v>
      </c>
      <c r="M55" s="211">
        <f>SUM(H55:L55)</f>
        <v>7510</v>
      </c>
      <c r="N55" s="248">
        <v>0</v>
      </c>
      <c r="O55" s="219">
        <f t="shared" ref="O55" si="35">+G55+M55+N55</f>
        <v>59910</v>
      </c>
      <c r="Q55">
        <v>2</v>
      </c>
    </row>
    <row r="56" spans="1:17" ht="29.25" customHeight="1">
      <c r="B56" s="192">
        <v>28</v>
      </c>
      <c r="C56" s="358" t="s">
        <v>391</v>
      </c>
      <c r="D56" s="406" t="s">
        <v>210</v>
      </c>
      <c r="E56" s="406">
        <v>7</v>
      </c>
      <c r="F56" s="196" t="s">
        <v>286</v>
      </c>
      <c r="G56" s="408">
        <v>24200</v>
      </c>
      <c r="H56" s="410">
        <f>115*12</f>
        <v>1380</v>
      </c>
      <c r="I56" s="410">
        <f>300*12</f>
        <v>3600</v>
      </c>
      <c r="J56" s="410">
        <v>0</v>
      </c>
      <c r="K56" s="410">
        <v>480</v>
      </c>
      <c r="L56" s="410">
        <f>250*12</f>
        <v>3000</v>
      </c>
      <c r="M56" s="408">
        <f>SUM(H56:L57)</f>
        <v>8460</v>
      </c>
      <c r="N56" s="420">
        <v>0</v>
      </c>
      <c r="O56" s="422">
        <f>+G56+G57+M56+M57+N56+N57</f>
        <v>32660</v>
      </c>
      <c r="Q56" s="258">
        <v>3</v>
      </c>
    </row>
    <row r="57" spans="1:17" ht="30" customHeight="1">
      <c r="B57" s="207"/>
      <c r="C57" s="181"/>
      <c r="D57" s="407"/>
      <c r="E57" s="407"/>
      <c r="F57" s="196" t="s">
        <v>287</v>
      </c>
      <c r="G57" s="409"/>
      <c r="H57" s="411"/>
      <c r="I57" s="411"/>
      <c r="J57" s="411"/>
      <c r="K57" s="411"/>
      <c r="L57" s="411"/>
      <c r="M57" s="409"/>
      <c r="N57" s="421"/>
      <c r="O57" s="423"/>
    </row>
    <row r="58" spans="1:17" ht="18" customHeight="1">
      <c r="B58" s="329"/>
      <c r="C58" s="333" t="s">
        <v>392</v>
      </c>
      <c r="D58" s="330"/>
      <c r="E58" s="331"/>
      <c r="F58" s="330"/>
      <c r="G58" s="332"/>
      <c r="H58" s="330"/>
      <c r="I58" s="330"/>
      <c r="J58" s="330"/>
      <c r="K58" s="330"/>
      <c r="L58" s="330"/>
      <c r="M58" s="330"/>
      <c r="N58" s="330"/>
      <c r="O58" s="330"/>
    </row>
    <row r="59" spans="1:17" ht="42" customHeight="1">
      <c r="B59" s="195">
        <v>29</v>
      </c>
      <c r="C59" s="227" t="s">
        <v>391</v>
      </c>
      <c r="D59" s="404" t="s">
        <v>245</v>
      </c>
      <c r="E59" s="404">
        <v>4</v>
      </c>
      <c r="F59" s="196" t="s">
        <v>250</v>
      </c>
      <c r="G59" s="408">
        <v>75600</v>
      </c>
      <c r="H59" s="410">
        <v>0</v>
      </c>
      <c r="I59" s="410">
        <f>700*12</f>
        <v>8400</v>
      </c>
      <c r="J59" s="410">
        <f>550*12</f>
        <v>6600</v>
      </c>
      <c r="K59" s="410">
        <v>0</v>
      </c>
      <c r="L59" s="410">
        <f>250*12</f>
        <v>3000</v>
      </c>
      <c r="M59" s="408">
        <f>SUM(H59:L60)</f>
        <v>18000</v>
      </c>
      <c r="N59" s="420">
        <v>0</v>
      </c>
      <c r="O59" s="422">
        <f>+G59+G60+M59+M60+N59+N60</f>
        <v>93600</v>
      </c>
      <c r="Q59">
        <v>1</v>
      </c>
    </row>
    <row r="60" spans="1:17" ht="27.75" customHeight="1">
      <c r="B60" s="66"/>
      <c r="C60" s="66"/>
      <c r="D60" s="405"/>
      <c r="E60" s="405"/>
      <c r="F60" s="196" t="s">
        <v>251</v>
      </c>
      <c r="G60" s="409"/>
      <c r="H60" s="411"/>
      <c r="I60" s="411"/>
      <c r="J60" s="411"/>
      <c r="K60" s="411"/>
      <c r="L60" s="411"/>
      <c r="M60" s="409"/>
      <c r="N60" s="421"/>
      <c r="O60" s="423"/>
      <c r="Q60">
        <v>0</v>
      </c>
    </row>
    <row r="61" spans="1:17" ht="27.75" customHeight="1">
      <c r="B61" s="192">
        <v>30</v>
      </c>
      <c r="C61" s="227" t="s">
        <v>391</v>
      </c>
      <c r="D61" s="404" t="s">
        <v>207</v>
      </c>
      <c r="E61" s="404">
        <v>4</v>
      </c>
      <c r="F61" s="196" t="s">
        <v>232</v>
      </c>
      <c r="G61" s="408">
        <v>60500</v>
      </c>
      <c r="H61" s="410">
        <v>0</v>
      </c>
      <c r="I61" s="410">
        <f>400*12</f>
        <v>4800</v>
      </c>
      <c r="J61" s="410">
        <f>400*12</f>
        <v>4800</v>
      </c>
      <c r="K61" s="435">
        <v>0</v>
      </c>
      <c r="L61" s="410">
        <f t="shared" ref="L61" si="36">250*12</f>
        <v>3000</v>
      </c>
      <c r="M61" s="408">
        <f>SUM(H61:L62)</f>
        <v>12600</v>
      </c>
      <c r="N61" s="420">
        <v>0</v>
      </c>
      <c r="O61" s="422">
        <f>+G61+G62+M61+M62+N61+N62</f>
        <v>73100</v>
      </c>
      <c r="Q61">
        <v>2</v>
      </c>
    </row>
    <row r="62" spans="1:17" ht="27.75" customHeight="1">
      <c r="B62" s="207"/>
      <c r="C62" s="181"/>
      <c r="D62" s="405"/>
      <c r="E62" s="405"/>
      <c r="F62" s="196" t="s">
        <v>233</v>
      </c>
      <c r="G62" s="409"/>
      <c r="H62" s="411"/>
      <c r="I62" s="411"/>
      <c r="J62" s="411"/>
      <c r="K62" s="436"/>
      <c r="L62" s="411"/>
      <c r="M62" s="409"/>
      <c r="N62" s="421"/>
      <c r="O62" s="423"/>
      <c r="Q62">
        <v>0</v>
      </c>
    </row>
    <row r="63" spans="1:17" ht="32.25" customHeight="1">
      <c r="B63" s="238">
        <v>31</v>
      </c>
      <c r="C63" s="227" t="s">
        <v>391</v>
      </c>
      <c r="D63" s="406" t="s">
        <v>258</v>
      </c>
      <c r="E63" s="404">
        <v>10</v>
      </c>
      <c r="F63" s="196" t="s">
        <v>257</v>
      </c>
      <c r="G63" s="418">
        <v>52500</v>
      </c>
      <c r="H63" s="410">
        <f>140*12</f>
        <v>1680</v>
      </c>
      <c r="I63" s="410">
        <f>300*12</f>
        <v>3600</v>
      </c>
      <c r="J63" s="410">
        <v>0</v>
      </c>
      <c r="K63" s="410">
        <v>480</v>
      </c>
      <c r="L63" s="410">
        <f>250+150*12</f>
        <v>2050</v>
      </c>
      <c r="M63" s="408">
        <f>SUM(H63:L64)</f>
        <v>7810</v>
      </c>
      <c r="N63" s="420">
        <v>0</v>
      </c>
      <c r="O63" s="422">
        <f>+G63+G64+M63+M64+N63+N64</f>
        <v>60310</v>
      </c>
      <c r="Q63">
        <v>3</v>
      </c>
    </row>
    <row r="64" spans="1:17" ht="30" customHeight="1">
      <c r="B64" s="207"/>
      <c r="C64" s="181"/>
      <c r="D64" s="407"/>
      <c r="E64" s="405"/>
      <c r="F64" s="196" t="s">
        <v>256</v>
      </c>
      <c r="G64" s="419"/>
      <c r="H64" s="411"/>
      <c r="I64" s="411"/>
      <c r="J64" s="411"/>
      <c r="K64" s="411"/>
      <c r="L64" s="411"/>
      <c r="M64" s="409"/>
      <c r="N64" s="421"/>
      <c r="O64" s="423"/>
      <c r="Q64">
        <v>0</v>
      </c>
    </row>
    <row r="65" spans="2:17" ht="27" customHeight="1">
      <c r="B65" s="203">
        <v>32</v>
      </c>
      <c r="C65" s="227" t="s">
        <v>391</v>
      </c>
      <c r="D65" s="227" t="s">
        <v>227</v>
      </c>
      <c r="E65" s="195">
        <v>1</v>
      </c>
      <c r="F65" s="210" t="s">
        <v>212</v>
      </c>
      <c r="G65" s="208">
        <v>40700</v>
      </c>
      <c r="H65" s="220">
        <f t="shared" ref="H65" si="37">115*12</f>
        <v>1380</v>
      </c>
      <c r="I65" s="220">
        <f>300*12</f>
        <v>3600</v>
      </c>
      <c r="J65" s="220">
        <v>0</v>
      </c>
      <c r="K65" s="233">
        <f>40*12</f>
        <v>480</v>
      </c>
      <c r="L65" s="220">
        <f>250+150*12</f>
        <v>2050</v>
      </c>
      <c r="M65" s="226">
        <f>SUM(H65:L65)</f>
        <v>7510</v>
      </c>
      <c r="N65" s="248">
        <v>0</v>
      </c>
      <c r="O65" s="343">
        <f t="shared" ref="O65" si="38">+G65+M65+N65</f>
        <v>48210</v>
      </c>
      <c r="Q65">
        <v>4</v>
      </c>
    </row>
    <row r="66" spans="2:17" ht="32.25" customHeight="1">
      <c r="B66" s="195">
        <v>33</v>
      </c>
      <c r="C66" s="227" t="s">
        <v>391</v>
      </c>
      <c r="D66" s="406" t="s">
        <v>269</v>
      </c>
      <c r="E66" s="404">
        <v>7</v>
      </c>
      <c r="F66" s="196" t="s">
        <v>267</v>
      </c>
      <c r="G66" s="408">
        <v>34000</v>
      </c>
      <c r="H66" s="410">
        <f>160*12</f>
        <v>1920</v>
      </c>
      <c r="I66" s="410">
        <f>300*12</f>
        <v>3600</v>
      </c>
      <c r="J66" s="429">
        <v>0</v>
      </c>
      <c r="K66" s="429">
        <v>0</v>
      </c>
      <c r="L66" s="410">
        <f t="shared" ref="L66" si="39">250*12</f>
        <v>3000</v>
      </c>
      <c r="M66" s="408">
        <f t="shared" ref="M66" si="40">SUM(H66:L67)</f>
        <v>8520</v>
      </c>
      <c r="N66" s="420">
        <v>0</v>
      </c>
      <c r="O66" s="422">
        <f>+G66+G67+M66+M67+N66+N67</f>
        <v>42520</v>
      </c>
      <c r="Q66">
        <v>5</v>
      </c>
    </row>
    <row r="67" spans="2:17" ht="29.25" customHeight="1">
      <c r="B67" s="207"/>
      <c r="C67" s="181"/>
      <c r="D67" s="407"/>
      <c r="E67" s="405"/>
      <c r="F67" s="196" t="s">
        <v>268</v>
      </c>
      <c r="G67" s="409"/>
      <c r="H67" s="411"/>
      <c r="I67" s="411"/>
      <c r="J67" s="430"/>
      <c r="K67" s="430"/>
      <c r="L67" s="411"/>
      <c r="M67" s="409"/>
      <c r="N67" s="421"/>
      <c r="O67" s="423"/>
      <c r="Q67">
        <v>0</v>
      </c>
    </row>
    <row r="68" spans="2:17" ht="31.5" customHeight="1">
      <c r="B68" s="195">
        <v>34</v>
      </c>
      <c r="C68" s="227" t="s">
        <v>391</v>
      </c>
      <c r="D68" s="450"/>
      <c r="E68" s="404">
        <v>7</v>
      </c>
      <c r="F68" s="196" t="s">
        <v>263</v>
      </c>
      <c r="G68" s="408">
        <v>26200</v>
      </c>
      <c r="H68" s="410">
        <f>115*12</f>
        <v>1380</v>
      </c>
      <c r="I68" s="410">
        <f>300*12</f>
        <v>3600</v>
      </c>
      <c r="J68" s="410">
        <v>0</v>
      </c>
      <c r="K68" s="410">
        <v>480</v>
      </c>
      <c r="L68" s="410">
        <f t="shared" ref="L68" si="41">250*12</f>
        <v>3000</v>
      </c>
      <c r="M68" s="408">
        <f t="shared" ref="M68" si="42">SUM(H68:L69)</f>
        <v>8460</v>
      </c>
      <c r="N68" s="420">
        <v>0</v>
      </c>
      <c r="O68" s="422">
        <f>+G68+G69+M68+M69+N68+N69</f>
        <v>34660</v>
      </c>
      <c r="Q68">
        <v>6</v>
      </c>
    </row>
    <row r="69" spans="2:17" ht="28.5" customHeight="1">
      <c r="B69" s="207"/>
      <c r="C69" s="181"/>
      <c r="D69" s="451"/>
      <c r="E69" s="405"/>
      <c r="F69" s="196" t="s">
        <v>264</v>
      </c>
      <c r="G69" s="409"/>
      <c r="H69" s="411"/>
      <c r="I69" s="411"/>
      <c r="J69" s="411"/>
      <c r="K69" s="411"/>
      <c r="L69" s="411"/>
      <c r="M69" s="409"/>
      <c r="N69" s="421"/>
      <c r="O69" s="423"/>
      <c r="Q69">
        <v>0</v>
      </c>
    </row>
    <row r="70" spans="2:17" ht="39" customHeight="1">
      <c r="B70" s="195">
        <v>35</v>
      </c>
      <c r="C70" s="227" t="s">
        <v>391</v>
      </c>
      <c r="D70" s="227" t="s">
        <v>335</v>
      </c>
      <c r="E70" s="195">
        <v>1</v>
      </c>
      <c r="F70" s="196" t="s">
        <v>285</v>
      </c>
      <c r="G70" s="208">
        <v>27500</v>
      </c>
      <c r="H70" s="262">
        <f>160*12</f>
        <v>1920</v>
      </c>
      <c r="I70" s="262">
        <f>300*12</f>
        <v>3600</v>
      </c>
      <c r="J70" s="243">
        <v>0</v>
      </c>
      <c r="K70" s="243">
        <v>0</v>
      </c>
      <c r="L70" s="220">
        <f t="shared" ref="L70" si="43">250*12</f>
        <v>3000</v>
      </c>
      <c r="M70" s="226">
        <f>SUM(H70:L70)</f>
        <v>8520</v>
      </c>
      <c r="N70" s="208">
        <v>2500</v>
      </c>
      <c r="O70" s="219">
        <f t="shared" ref="O70" si="44">+G70+M70+N70</f>
        <v>38520</v>
      </c>
      <c r="Q70" s="258">
        <v>7</v>
      </c>
    </row>
    <row r="71" spans="2:17" ht="18" customHeight="1">
      <c r="B71" s="335"/>
      <c r="C71" s="341" t="s">
        <v>393</v>
      </c>
      <c r="D71" s="336"/>
      <c r="E71" s="337"/>
      <c r="F71" s="336"/>
      <c r="G71" s="338"/>
      <c r="H71" s="336"/>
      <c r="I71" s="336"/>
      <c r="J71" s="339"/>
      <c r="K71" s="339"/>
      <c r="L71" s="336"/>
      <c r="M71" s="336"/>
      <c r="N71" s="336"/>
      <c r="O71" s="336"/>
    </row>
    <row r="72" spans="2:17" ht="30" customHeight="1">
      <c r="B72" s="195">
        <v>36</v>
      </c>
      <c r="C72" s="195" t="s">
        <v>242</v>
      </c>
      <c r="D72" s="238" t="s">
        <v>245</v>
      </c>
      <c r="E72" s="195">
        <v>1</v>
      </c>
      <c r="F72" s="210" t="s">
        <v>325</v>
      </c>
      <c r="G72" s="208">
        <v>72000</v>
      </c>
      <c r="H72" s="243">
        <v>0</v>
      </c>
      <c r="I72" s="220">
        <f>700*12</f>
        <v>8400</v>
      </c>
      <c r="J72" s="220">
        <f>550*12</f>
        <v>6600</v>
      </c>
      <c r="K72" s="243"/>
      <c r="L72" s="220">
        <f t="shared" ref="L72" si="45">250*12</f>
        <v>3000</v>
      </c>
      <c r="M72" s="226">
        <f>SUM(H72:L72)</f>
        <v>18000</v>
      </c>
      <c r="N72" s="248">
        <v>0</v>
      </c>
      <c r="O72" s="219">
        <f t="shared" ref="O72" si="46">+G72+M72+N72</f>
        <v>90000</v>
      </c>
      <c r="Q72">
        <v>1</v>
      </c>
    </row>
    <row r="73" spans="2:17" ht="32.25" customHeight="1">
      <c r="B73" s="195">
        <v>37</v>
      </c>
      <c r="C73" s="227" t="s">
        <v>391</v>
      </c>
      <c r="D73" s="404" t="s">
        <v>246</v>
      </c>
      <c r="E73" s="404">
        <v>10</v>
      </c>
      <c r="F73" s="196" t="s">
        <v>253</v>
      </c>
      <c r="G73" s="408">
        <v>35800</v>
      </c>
      <c r="H73" s="410">
        <f>300*12</f>
        <v>3600</v>
      </c>
      <c r="I73" s="410">
        <f t="shared" ref="I73" si="47">300*12</f>
        <v>3600</v>
      </c>
      <c r="J73" s="410"/>
      <c r="K73" s="410"/>
      <c r="L73" s="410">
        <f t="shared" ref="L73" si="48">250*12</f>
        <v>3000</v>
      </c>
      <c r="M73" s="408">
        <f t="shared" ref="M73:M77" si="49">SUM(H73:L74)</f>
        <v>10200</v>
      </c>
      <c r="N73" s="420">
        <v>0</v>
      </c>
      <c r="O73" s="422">
        <f>+G73+G74+M73+M74+N73+N74</f>
        <v>46000</v>
      </c>
      <c r="Q73">
        <v>2</v>
      </c>
    </row>
    <row r="74" spans="2:17" ht="30.75" customHeight="1">
      <c r="B74" s="207"/>
      <c r="C74" s="181"/>
      <c r="D74" s="405"/>
      <c r="E74" s="405"/>
      <c r="F74" s="196" t="s">
        <v>254</v>
      </c>
      <c r="G74" s="409"/>
      <c r="H74" s="411"/>
      <c r="I74" s="411"/>
      <c r="J74" s="411"/>
      <c r="K74" s="411"/>
      <c r="L74" s="411"/>
      <c r="M74" s="409"/>
      <c r="N74" s="421"/>
      <c r="O74" s="423"/>
      <c r="Q74">
        <v>0</v>
      </c>
    </row>
    <row r="75" spans="2:17" ht="28.5" customHeight="1">
      <c r="B75" s="195">
        <v>38</v>
      </c>
      <c r="C75" s="227" t="s">
        <v>391</v>
      </c>
      <c r="D75" s="406" t="s">
        <v>227</v>
      </c>
      <c r="E75" s="404">
        <v>7</v>
      </c>
      <c r="F75" s="196" t="s">
        <v>259</v>
      </c>
      <c r="G75" s="408">
        <v>42800</v>
      </c>
      <c r="H75" s="410">
        <f>115*12</f>
        <v>1380</v>
      </c>
      <c r="I75" s="410">
        <f t="shared" ref="I75" si="50">300*12</f>
        <v>3600</v>
      </c>
      <c r="J75" s="410">
        <v>0</v>
      </c>
      <c r="K75" s="410">
        <v>480</v>
      </c>
      <c r="L75" s="410">
        <f>250+150*12</f>
        <v>2050</v>
      </c>
      <c r="M75" s="408">
        <f t="shared" si="49"/>
        <v>7510</v>
      </c>
      <c r="N75" s="420">
        <v>0</v>
      </c>
      <c r="O75" s="422">
        <f>+G75+G76+M75+M76+N75+N76</f>
        <v>50310</v>
      </c>
      <c r="Q75">
        <v>3</v>
      </c>
    </row>
    <row r="76" spans="2:17" ht="28.5" customHeight="1">
      <c r="B76" s="207"/>
      <c r="C76" s="181"/>
      <c r="D76" s="407"/>
      <c r="E76" s="405"/>
      <c r="F76" s="196" t="s">
        <v>260</v>
      </c>
      <c r="G76" s="409"/>
      <c r="H76" s="411"/>
      <c r="I76" s="411"/>
      <c r="J76" s="411"/>
      <c r="K76" s="411"/>
      <c r="L76" s="411"/>
      <c r="M76" s="409"/>
      <c r="N76" s="421"/>
      <c r="O76" s="423"/>
      <c r="Q76">
        <v>0</v>
      </c>
    </row>
    <row r="77" spans="2:17" ht="33" customHeight="1">
      <c r="B77" s="195">
        <v>39</v>
      </c>
      <c r="C77" s="227" t="s">
        <v>391</v>
      </c>
      <c r="D77" s="406" t="s">
        <v>335</v>
      </c>
      <c r="E77" s="404">
        <v>4</v>
      </c>
      <c r="F77" s="196" t="s">
        <v>261</v>
      </c>
      <c r="G77" s="408">
        <v>33000</v>
      </c>
      <c r="H77" s="410">
        <f>160*12</f>
        <v>1920</v>
      </c>
      <c r="I77" s="410">
        <f t="shared" ref="I77" si="51">300*12</f>
        <v>3600</v>
      </c>
      <c r="J77" s="429">
        <v>0</v>
      </c>
      <c r="K77" s="429">
        <v>0</v>
      </c>
      <c r="L77" s="410">
        <f t="shared" ref="L77" si="52">250*12</f>
        <v>3000</v>
      </c>
      <c r="M77" s="408">
        <f t="shared" si="49"/>
        <v>8520</v>
      </c>
      <c r="N77" s="420">
        <v>0</v>
      </c>
      <c r="O77" s="422">
        <f>+G77+G78+M77+M78+N77+N78</f>
        <v>41520</v>
      </c>
      <c r="Q77" s="258">
        <v>4</v>
      </c>
    </row>
    <row r="78" spans="2:17" ht="29.25" customHeight="1">
      <c r="B78" s="223"/>
      <c r="C78" s="181"/>
      <c r="D78" s="407"/>
      <c r="E78" s="405"/>
      <c r="F78" s="196" t="s">
        <v>262</v>
      </c>
      <c r="G78" s="409"/>
      <c r="H78" s="411"/>
      <c r="I78" s="411"/>
      <c r="J78" s="430"/>
      <c r="K78" s="430"/>
      <c r="L78" s="411"/>
      <c r="M78" s="409"/>
      <c r="N78" s="421"/>
      <c r="O78" s="423"/>
    </row>
    <row r="79" spans="2:17" ht="39" customHeight="1">
      <c r="B79" s="195">
        <v>40</v>
      </c>
      <c r="C79" s="195" t="s">
        <v>242</v>
      </c>
      <c r="D79" s="242" t="s">
        <v>335</v>
      </c>
      <c r="E79" s="195">
        <v>1</v>
      </c>
      <c r="F79" s="196" t="s">
        <v>301</v>
      </c>
      <c r="G79" s="208">
        <v>30000</v>
      </c>
      <c r="H79" s="274">
        <f t="shared" ref="H79" si="53">115*12</f>
        <v>1380</v>
      </c>
      <c r="I79" s="262">
        <f>300*12</f>
        <v>3600</v>
      </c>
      <c r="J79" s="243">
        <v>0</v>
      </c>
      <c r="K79" s="233">
        <f>40*12</f>
        <v>480</v>
      </c>
      <c r="L79" s="220">
        <f t="shared" ref="L79" si="54">250*12</f>
        <v>3000</v>
      </c>
      <c r="M79" s="226">
        <f>SUM(H79:L79)</f>
        <v>8460</v>
      </c>
      <c r="N79" s="248">
        <v>0</v>
      </c>
      <c r="O79" s="219">
        <f t="shared" ref="O79" si="55">+G79+M79+N79</f>
        <v>38460</v>
      </c>
      <c r="Q79">
        <v>5</v>
      </c>
    </row>
    <row r="80" spans="2:17" ht="18" customHeight="1">
      <c r="B80" s="329"/>
      <c r="C80" s="333" t="s">
        <v>394</v>
      </c>
      <c r="D80" s="330"/>
      <c r="E80" s="331"/>
      <c r="F80" s="330"/>
      <c r="G80" s="332"/>
      <c r="H80" s="330"/>
      <c r="I80" s="330"/>
      <c r="J80" s="334"/>
      <c r="K80" s="334"/>
      <c r="L80" s="330"/>
      <c r="M80" s="330"/>
      <c r="N80" s="330"/>
      <c r="O80" s="330"/>
    </row>
    <row r="81" spans="2:17" ht="41.25" customHeight="1">
      <c r="B81" s="195">
        <v>41</v>
      </c>
      <c r="C81" s="227" t="s">
        <v>391</v>
      </c>
      <c r="D81" s="210" t="s">
        <v>247</v>
      </c>
      <c r="E81" s="195">
        <v>1</v>
      </c>
      <c r="F81" s="196" t="s">
        <v>325</v>
      </c>
      <c r="G81" s="208">
        <v>72000</v>
      </c>
      <c r="H81" s="243">
        <v>0</v>
      </c>
      <c r="I81" s="220">
        <f>700*12</f>
        <v>8400</v>
      </c>
      <c r="J81" s="220">
        <f>550*12</f>
        <v>6600</v>
      </c>
      <c r="K81" s="240"/>
      <c r="L81" s="220">
        <f t="shared" ref="L81:L84" si="56">250*12</f>
        <v>3000</v>
      </c>
      <c r="M81" s="226">
        <f>SUM(H81:L81)</f>
        <v>18000</v>
      </c>
      <c r="N81" s="248">
        <v>0</v>
      </c>
      <c r="O81" s="219">
        <f t="shared" ref="O81:O83" si="57">+G81+M81+N81</f>
        <v>90000</v>
      </c>
      <c r="Q81">
        <v>1</v>
      </c>
    </row>
    <row r="82" spans="2:17" ht="31.5" customHeight="1">
      <c r="B82" s="195">
        <v>42</v>
      </c>
      <c r="C82" s="227" t="s">
        <v>391</v>
      </c>
      <c r="D82" s="242" t="s">
        <v>274</v>
      </c>
      <c r="E82" s="195">
        <v>1</v>
      </c>
      <c r="F82" s="196" t="s">
        <v>255</v>
      </c>
      <c r="G82" s="198"/>
      <c r="H82" s="220">
        <f>160*12</f>
        <v>1920</v>
      </c>
      <c r="I82" s="220">
        <f t="shared" ref="I82:I84" si="58">300*12</f>
        <v>3600</v>
      </c>
      <c r="J82" s="240">
        <v>0</v>
      </c>
      <c r="K82" s="240">
        <v>0</v>
      </c>
      <c r="L82" s="220">
        <f t="shared" si="56"/>
        <v>3000</v>
      </c>
      <c r="M82" s="226">
        <f t="shared" ref="M82:M83" si="59">SUM(H82:L82)</f>
        <v>8520</v>
      </c>
      <c r="N82" s="248">
        <v>0</v>
      </c>
      <c r="O82" s="219">
        <f t="shared" si="57"/>
        <v>8520</v>
      </c>
      <c r="Q82">
        <v>2</v>
      </c>
    </row>
    <row r="83" spans="2:17" ht="36" customHeight="1">
      <c r="B83" s="266">
        <v>43</v>
      </c>
      <c r="C83" s="227" t="s">
        <v>340</v>
      </c>
      <c r="D83" s="242" t="s">
        <v>210</v>
      </c>
      <c r="E83" s="195">
        <v>1</v>
      </c>
      <c r="F83" s="196" t="s">
        <v>317</v>
      </c>
      <c r="G83" s="208">
        <v>24000</v>
      </c>
      <c r="H83" s="220">
        <f t="shared" ref="H83:H84" si="60">115*12</f>
        <v>1380</v>
      </c>
      <c r="I83" s="220">
        <f t="shared" si="58"/>
        <v>3600</v>
      </c>
      <c r="J83" s="243">
        <v>0</v>
      </c>
      <c r="K83" s="220">
        <v>0</v>
      </c>
      <c r="L83" s="220">
        <f t="shared" si="56"/>
        <v>3000</v>
      </c>
      <c r="M83" s="226">
        <f t="shared" si="59"/>
        <v>7980</v>
      </c>
      <c r="N83" s="208">
        <v>1000</v>
      </c>
      <c r="O83" s="219">
        <f t="shared" si="57"/>
        <v>32980</v>
      </c>
      <c r="Q83">
        <v>3</v>
      </c>
    </row>
    <row r="84" spans="2:17" ht="31.5" customHeight="1" thickBot="1">
      <c r="B84" s="203">
        <v>44</v>
      </c>
      <c r="C84" s="242" t="s">
        <v>340</v>
      </c>
      <c r="D84" s="242" t="s">
        <v>210</v>
      </c>
      <c r="E84" s="195">
        <v>1</v>
      </c>
      <c r="F84" s="196" t="s">
        <v>317</v>
      </c>
      <c r="G84" s="208">
        <v>24000</v>
      </c>
      <c r="H84" s="220">
        <f t="shared" si="60"/>
        <v>1380</v>
      </c>
      <c r="I84" s="220">
        <f t="shared" si="58"/>
        <v>3600</v>
      </c>
      <c r="J84" s="243">
        <v>0</v>
      </c>
      <c r="K84" s="220">
        <v>0</v>
      </c>
      <c r="L84" s="220">
        <f t="shared" si="56"/>
        <v>3000</v>
      </c>
      <c r="M84" s="226">
        <f t="shared" ref="M84" si="61">SUM(H84:L84)</f>
        <v>7980</v>
      </c>
      <c r="N84" s="208">
        <v>1000</v>
      </c>
      <c r="O84" s="219">
        <f t="shared" ref="O84" si="62">+G84+M84+N84</f>
        <v>32980</v>
      </c>
      <c r="Q84" s="258">
        <v>4</v>
      </c>
    </row>
    <row r="85" spans="2:17" ht="31.5" customHeight="1" thickBot="1">
      <c r="B85" s="437" t="s">
        <v>400</v>
      </c>
      <c r="C85" s="438"/>
      <c r="D85" s="438"/>
      <c r="E85" s="438"/>
      <c r="F85" s="439"/>
      <c r="G85" s="252">
        <f>SUM(G49:G84)</f>
        <v>946400</v>
      </c>
      <c r="H85" s="252">
        <f t="shared" ref="H85:O85" si="63">SUM(H49:H84)</f>
        <v>25920</v>
      </c>
      <c r="I85" s="252">
        <f t="shared" si="63"/>
        <v>99600</v>
      </c>
      <c r="J85" s="252">
        <f t="shared" si="63"/>
        <v>39000</v>
      </c>
      <c r="K85" s="252">
        <f t="shared" si="63"/>
        <v>3360</v>
      </c>
      <c r="L85" s="252">
        <f t="shared" si="63"/>
        <v>56570</v>
      </c>
      <c r="M85" s="252">
        <f t="shared" si="63"/>
        <v>224450</v>
      </c>
      <c r="N85" s="252">
        <f t="shared" si="63"/>
        <v>4500</v>
      </c>
      <c r="O85" s="252">
        <f t="shared" si="63"/>
        <v>1175350</v>
      </c>
      <c r="P85" s="275"/>
    </row>
    <row r="86" spans="2:17" ht="22.5" customHeight="1">
      <c r="B86" s="415" t="s">
        <v>401</v>
      </c>
      <c r="C86" s="416"/>
      <c r="D86" s="416"/>
      <c r="E86" s="416"/>
      <c r="F86" s="416"/>
      <c r="G86" s="416"/>
      <c r="H86" s="416"/>
      <c r="I86" s="416"/>
      <c r="J86" s="416"/>
      <c r="K86" s="416"/>
      <c r="L86" s="416"/>
      <c r="M86" s="416"/>
      <c r="N86" s="417"/>
      <c r="O86" s="181"/>
    </row>
    <row r="87" spans="2:17" ht="30.75" customHeight="1">
      <c r="B87" s="207">
        <v>45</v>
      </c>
      <c r="C87" s="227" t="s">
        <v>391</v>
      </c>
      <c r="D87" s="406" t="s">
        <v>337</v>
      </c>
      <c r="E87" s="404">
        <v>4</v>
      </c>
      <c r="F87" s="196" t="s">
        <v>277</v>
      </c>
      <c r="G87" s="408">
        <v>125200</v>
      </c>
      <c r="H87" s="410">
        <v>0</v>
      </c>
      <c r="I87" s="410">
        <f>900*12</f>
        <v>10800</v>
      </c>
      <c r="J87" s="410">
        <f>800*12</f>
        <v>9600</v>
      </c>
      <c r="K87" s="410">
        <v>0</v>
      </c>
      <c r="L87" s="410">
        <f t="shared" ref="L87" si="64">250*12</f>
        <v>3000</v>
      </c>
      <c r="M87" s="408">
        <f t="shared" ref="M87" si="65">SUM(H87:L88)</f>
        <v>23400</v>
      </c>
      <c r="N87" s="420">
        <v>0</v>
      </c>
      <c r="O87" s="422">
        <f>+G87+G88+M87+M88+N87+N88</f>
        <v>148600</v>
      </c>
      <c r="Q87">
        <v>1</v>
      </c>
    </row>
    <row r="88" spans="2:17" ht="34.5" customHeight="1">
      <c r="B88" s="207"/>
      <c r="C88" s="196"/>
      <c r="D88" s="407"/>
      <c r="E88" s="405"/>
      <c r="F88" s="196" t="s">
        <v>278</v>
      </c>
      <c r="G88" s="409"/>
      <c r="H88" s="411"/>
      <c r="I88" s="411"/>
      <c r="J88" s="411"/>
      <c r="K88" s="411"/>
      <c r="L88" s="411"/>
      <c r="M88" s="409"/>
      <c r="N88" s="421"/>
      <c r="O88" s="423"/>
    </row>
    <row r="89" spans="2:17" ht="31.5" customHeight="1">
      <c r="B89" s="195">
        <v>46</v>
      </c>
      <c r="C89" s="227" t="s">
        <v>391</v>
      </c>
      <c r="D89" s="406" t="s">
        <v>309</v>
      </c>
      <c r="E89" s="404">
        <v>4</v>
      </c>
      <c r="F89" s="197" t="s">
        <v>310</v>
      </c>
      <c r="G89" s="408">
        <v>19600</v>
      </c>
      <c r="H89" s="410">
        <f>115*12</f>
        <v>1380</v>
      </c>
      <c r="I89" s="410">
        <f>300*12</f>
        <v>3600</v>
      </c>
      <c r="J89" s="410">
        <v>0</v>
      </c>
      <c r="K89" s="410">
        <v>0</v>
      </c>
      <c r="L89" s="410">
        <f t="shared" ref="L89" si="66">250*12</f>
        <v>3000</v>
      </c>
      <c r="M89" s="424">
        <f>SUM(H89:L89)</f>
        <v>7980</v>
      </c>
      <c r="N89" s="420">
        <v>0</v>
      </c>
      <c r="O89" s="422">
        <f>+G89+G90+M89+M90+N89+N90</f>
        <v>27580</v>
      </c>
      <c r="Q89" s="258">
        <v>2</v>
      </c>
    </row>
    <row r="90" spans="2:17" ht="31.5" customHeight="1">
      <c r="B90" s="223"/>
      <c r="C90" s="196"/>
      <c r="D90" s="407"/>
      <c r="E90" s="405"/>
      <c r="F90" s="196" t="s">
        <v>311</v>
      </c>
      <c r="G90" s="409"/>
      <c r="H90" s="411"/>
      <c r="I90" s="411"/>
      <c r="J90" s="411"/>
      <c r="K90" s="411"/>
      <c r="L90" s="411"/>
      <c r="M90" s="428"/>
      <c r="N90" s="421"/>
      <c r="O90" s="423"/>
    </row>
    <row r="91" spans="2:17" ht="18.75" customHeight="1">
      <c r="B91" s="329"/>
      <c r="C91" s="461" t="s">
        <v>402</v>
      </c>
      <c r="D91" s="462"/>
      <c r="E91" s="462"/>
      <c r="F91" s="463"/>
      <c r="G91" s="332"/>
      <c r="H91" s="330"/>
      <c r="I91" s="330"/>
      <c r="J91" s="330"/>
      <c r="K91" s="330"/>
      <c r="L91" s="330"/>
      <c r="M91" s="330"/>
      <c r="N91" s="330"/>
      <c r="O91" s="330"/>
    </row>
    <row r="92" spans="2:17" ht="40.5" customHeight="1">
      <c r="B92" s="195">
        <v>47</v>
      </c>
      <c r="C92" s="227" t="s">
        <v>248</v>
      </c>
      <c r="D92" s="242" t="s">
        <v>338</v>
      </c>
      <c r="E92" s="195"/>
      <c r="F92" s="210" t="s">
        <v>325</v>
      </c>
      <c r="G92" s="208">
        <v>72000</v>
      </c>
      <c r="H92" s="243">
        <v>0</v>
      </c>
      <c r="I92" s="220">
        <f>700*12</f>
        <v>8400</v>
      </c>
      <c r="J92" s="220">
        <f>550*12</f>
        <v>6600</v>
      </c>
      <c r="K92" s="243">
        <v>0</v>
      </c>
      <c r="L92" s="220">
        <f t="shared" ref="L92:L95" si="67">250*12</f>
        <v>3000</v>
      </c>
      <c r="M92" s="226">
        <f t="shared" ref="M92:M99" si="68">SUM(H92:L92)</f>
        <v>18000</v>
      </c>
      <c r="N92" s="248">
        <v>2000</v>
      </c>
      <c r="O92" s="219">
        <f t="shared" ref="O92:O101" si="69">+G92+M92+N92</f>
        <v>92000</v>
      </c>
      <c r="Q92">
        <v>1</v>
      </c>
    </row>
    <row r="93" spans="2:17" ht="37.5" customHeight="1">
      <c r="B93" s="195">
        <v>48</v>
      </c>
      <c r="C93" s="227" t="s">
        <v>391</v>
      </c>
      <c r="D93" s="227" t="s">
        <v>339</v>
      </c>
      <c r="E93" s="195">
        <v>1</v>
      </c>
      <c r="F93" s="196" t="s">
        <v>279</v>
      </c>
      <c r="G93" s="208">
        <v>73000</v>
      </c>
      <c r="H93" s="243">
        <v>0</v>
      </c>
      <c r="I93" s="220">
        <f>400*12</f>
        <v>4800</v>
      </c>
      <c r="J93" s="220">
        <f>400*12</f>
        <v>4800</v>
      </c>
      <c r="K93" s="243">
        <v>0</v>
      </c>
      <c r="L93" s="220">
        <f t="shared" si="67"/>
        <v>3000</v>
      </c>
      <c r="M93" s="226">
        <f>SUM(H93:L93)</f>
        <v>12600</v>
      </c>
      <c r="N93" s="248">
        <v>0</v>
      </c>
      <c r="O93" s="219">
        <f t="shared" si="69"/>
        <v>85600</v>
      </c>
      <c r="Q93">
        <v>2</v>
      </c>
    </row>
    <row r="94" spans="2:17" ht="31.5" customHeight="1">
      <c r="B94" s="195">
        <v>49</v>
      </c>
      <c r="C94" s="242" t="s">
        <v>249</v>
      </c>
      <c r="D94" s="242" t="s">
        <v>291</v>
      </c>
      <c r="E94" s="195">
        <v>1</v>
      </c>
      <c r="F94" s="238" t="s">
        <v>295</v>
      </c>
      <c r="G94" s="208">
        <v>48000</v>
      </c>
      <c r="H94" s="220">
        <f>250*12</f>
        <v>3000</v>
      </c>
      <c r="I94" s="220">
        <f t="shared" ref="I94:I95" si="70">300*12</f>
        <v>3600</v>
      </c>
      <c r="J94" s="243">
        <v>0</v>
      </c>
      <c r="K94" s="243">
        <v>0</v>
      </c>
      <c r="L94" s="220">
        <f t="shared" si="67"/>
        <v>3000</v>
      </c>
      <c r="M94" s="226">
        <f t="shared" si="68"/>
        <v>9600</v>
      </c>
      <c r="N94" s="248">
        <v>0</v>
      </c>
      <c r="O94" s="219">
        <f t="shared" si="69"/>
        <v>57600</v>
      </c>
      <c r="Q94">
        <v>3</v>
      </c>
    </row>
    <row r="95" spans="2:17" ht="31.5" customHeight="1">
      <c r="B95" s="195">
        <v>50</v>
      </c>
      <c r="C95" s="242" t="s">
        <v>249</v>
      </c>
      <c r="D95" s="242" t="s">
        <v>292</v>
      </c>
      <c r="E95" s="195">
        <v>1</v>
      </c>
      <c r="F95" s="238" t="s">
        <v>328</v>
      </c>
      <c r="G95" s="208">
        <v>54000</v>
      </c>
      <c r="H95" s="220">
        <f>220*12</f>
        <v>2640</v>
      </c>
      <c r="I95" s="220">
        <f t="shared" si="70"/>
        <v>3600</v>
      </c>
      <c r="J95" s="243">
        <v>0</v>
      </c>
      <c r="K95" s="243">
        <v>0</v>
      </c>
      <c r="L95" s="220">
        <f t="shared" si="67"/>
        <v>3000</v>
      </c>
      <c r="M95" s="226">
        <f t="shared" si="68"/>
        <v>9240</v>
      </c>
      <c r="N95" s="248">
        <v>0</v>
      </c>
      <c r="O95" s="219">
        <f t="shared" si="69"/>
        <v>63240</v>
      </c>
      <c r="Q95">
        <v>4</v>
      </c>
    </row>
    <row r="96" spans="2:17" ht="30" customHeight="1">
      <c r="B96" s="195">
        <v>51</v>
      </c>
      <c r="C96" s="227" t="s">
        <v>391</v>
      </c>
      <c r="D96" s="406" t="s">
        <v>227</v>
      </c>
      <c r="E96" s="404">
        <v>6</v>
      </c>
      <c r="F96" s="245" t="s">
        <v>296</v>
      </c>
      <c r="G96" s="408">
        <v>50300</v>
      </c>
      <c r="H96" s="410">
        <f>115*12</f>
        <v>1380</v>
      </c>
      <c r="I96" s="410">
        <f>300*12</f>
        <v>3600</v>
      </c>
      <c r="J96" s="410">
        <v>0</v>
      </c>
      <c r="K96" s="410">
        <v>480</v>
      </c>
      <c r="L96" s="410">
        <f>250+150*12</f>
        <v>2050</v>
      </c>
      <c r="M96" s="424">
        <f t="shared" si="68"/>
        <v>7510</v>
      </c>
      <c r="N96" s="420">
        <v>0</v>
      </c>
      <c r="O96" s="422">
        <f>+G96+G97+M96+M97+N96+N97</f>
        <v>57810</v>
      </c>
      <c r="Q96">
        <v>5</v>
      </c>
    </row>
    <row r="97" spans="2:17" ht="30" customHeight="1">
      <c r="B97" s="223"/>
      <c r="C97" s="196"/>
      <c r="D97" s="407"/>
      <c r="E97" s="405"/>
      <c r="F97" s="245" t="s">
        <v>297</v>
      </c>
      <c r="G97" s="409"/>
      <c r="H97" s="411"/>
      <c r="I97" s="411"/>
      <c r="J97" s="411"/>
      <c r="K97" s="411"/>
      <c r="L97" s="411"/>
      <c r="M97" s="428"/>
      <c r="N97" s="421"/>
      <c r="O97" s="423"/>
    </row>
    <row r="98" spans="2:17" ht="31.5" customHeight="1">
      <c r="B98" s="195">
        <v>52</v>
      </c>
      <c r="C98" s="227" t="s">
        <v>242</v>
      </c>
      <c r="D98" s="242" t="s">
        <v>227</v>
      </c>
      <c r="E98" s="195">
        <v>1</v>
      </c>
      <c r="F98" s="196" t="s">
        <v>341</v>
      </c>
      <c r="G98" s="208">
        <v>48000</v>
      </c>
      <c r="H98" s="274">
        <f t="shared" ref="H98" si="71">115*12</f>
        <v>1380</v>
      </c>
      <c r="I98" s="220">
        <f t="shared" ref="I98:I101" si="72">300*12</f>
        <v>3600</v>
      </c>
      <c r="J98" s="220">
        <v>0</v>
      </c>
      <c r="K98" s="233">
        <f>40*12</f>
        <v>480</v>
      </c>
      <c r="L98" s="220">
        <f t="shared" ref="L98:L101" si="73">250*12</f>
        <v>3000</v>
      </c>
      <c r="M98" s="226">
        <f t="shared" ref="M98" si="74">SUM(H98:L98)</f>
        <v>8460</v>
      </c>
      <c r="N98" s="248">
        <v>0</v>
      </c>
      <c r="O98" s="219">
        <f t="shared" ref="O98" si="75">+G98+M98+N98</f>
        <v>56460</v>
      </c>
      <c r="Q98">
        <v>6</v>
      </c>
    </row>
    <row r="99" spans="2:17" ht="42" customHeight="1">
      <c r="B99" s="195">
        <v>53</v>
      </c>
      <c r="C99" s="227" t="s">
        <v>391</v>
      </c>
      <c r="D99" s="242" t="s">
        <v>276</v>
      </c>
      <c r="E99" s="273">
        <v>1</v>
      </c>
      <c r="F99" s="236" t="s">
        <v>282</v>
      </c>
      <c r="G99" s="249">
        <v>30000</v>
      </c>
      <c r="H99" s="220">
        <f t="shared" ref="H99:H101" si="76">160*12</f>
        <v>1920</v>
      </c>
      <c r="I99" s="220">
        <f t="shared" si="72"/>
        <v>3600</v>
      </c>
      <c r="J99" s="243">
        <v>0</v>
      </c>
      <c r="K99" s="243">
        <v>0</v>
      </c>
      <c r="L99" s="220">
        <f t="shared" si="73"/>
        <v>3000</v>
      </c>
      <c r="M99" s="226">
        <f t="shared" si="68"/>
        <v>8520</v>
      </c>
      <c r="N99" s="248">
        <v>0</v>
      </c>
      <c r="O99" s="219">
        <f t="shared" si="69"/>
        <v>38520</v>
      </c>
      <c r="Q99">
        <v>7</v>
      </c>
    </row>
    <row r="100" spans="2:17" ht="37.5" customHeight="1">
      <c r="B100" s="195">
        <v>54</v>
      </c>
      <c r="C100" s="227" t="s">
        <v>391</v>
      </c>
      <c r="D100" s="242" t="s">
        <v>276</v>
      </c>
      <c r="E100" s="195">
        <v>1</v>
      </c>
      <c r="F100" s="210" t="s">
        <v>314</v>
      </c>
      <c r="G100" s="208">
        <v>24100</v>
      </c>
      <c r="H100" s="220">
        <f t="shared" si="76"/>
        <v>1920</v>
      </c>
      <c r="I100" s="220">
        <f t="shared" si="72"/>
        <v>3600</v>
      </c>
      <c r="J100" s="243">
        <v>0</v>
      </c>
      <c r="K100" s="243">
        <v>0</v>
      </c>
      <c r="L100" s="220">
        <f t="shared" si="73"/>
        <v>3000</v>
      </c>
      <c r="M100" s="226">
        <f t="shared" ref="M100:M107" si="77">SUM(H100:L100)</f>
        <v>8520</v>
      </c>
      <c r="N100" s="248">
        <v>0</v>
      </c>
      <c r="O100" s="219">
        <f t="shared" si="69"/>
        <v>32620</v>
      </c>
      <c r="Q100">
        <v>8</v>
      </c>
    </row>
    <row r="101" spans="2:17" ht="40.5" customHeight="1">
      <c r="B101" s="195">
        <v>55</v>
      </c>
      <c r="C101" s="227" t="s">
        <v>391</v>
      </c>
      <c r="D101" s="242" t="s">
        <v>335</v>
      </c>
      <c r="E101" s="195">
        <v>1</v>
      </c>
      <c r="F101" s="196" t="s">
        <v>314</v>
      </c>
      <c r="G101" s="208">
        <v>28100</v>
      </c>
      <c r="H101" s="220">
        <f t="shared" si="76"/>
        <v>1920</v>
      </c>
      <c r="I101" s="220">
        <f t="shared" si="72"/>
        <v>3600</v>
      </c>
      <c r="J101" s="243">
        <v>0</v>
      </c>
      <c r="K101" s="243">
        <v>0</v>
      </c>
      <c r="L101" s="220">
        <f t="shared" si="73"/>
        <v>3000</v>
      </c>
      <c r="M101" s="226">
        <f t="shared" si="77"/>
        <v>8520</v>
      </c>
      <c r="N101" s="248">
        <v>0</v>
      </c>
      <c r="O101" s="343">
        <f t="shared" si="69"/>
        <v>36620</v>
      </c>
      <c r="Q101">
        <v>9</v>
      </c>
    </row>
    <row r="102" spans="2:17" ht="31.5" customHeight="1">
      <c r="B102" s="301">
        <v>56</v>
      </c>
      <c r="C102" s="227" t="s">
        <v>391</v>
      </c>
      <c r="D102" s="454" t="s">
        <v>335</v>
      </c>
      <c r="E102" s="455">
        <v>4</v>
      </c>
      <c r="F102" s="342" t="s">
        <v>261</v>
      </c>
      <c r="G102" s="442">
        <v>33000</v>
      </c>
      <c r="H102" s="447">
        <f>160*12</f>
        <v>1920</v>
      </c>
      <c r="I102" s="447">
        <f>300*12</f>
        <v>3600</v>
      </c>
      <c r="J102" s="445">
        <v>0</v>
      </c>
      <c r="K102" s="445">
        <v>0</v>
      </c>
      <c r="L102" s="447">
        <f>250*12</f>
        <v>3000</v>
      </c>
      <c r="M102" s="446">
        <f t="shared" si="77"/>
        <v>8520</v>
      </c>
      <c r="N102" s="448">
        <v>0</v>
      </c>
      <c r="O102" s="449">
        <f>+G102+G103+M102+M103+N102+N103</f>
        <v>41520</v>
      </c>
      <c r="Q102">
        <v>10</v>
      </c>
    </row>
    <row r="103" spans="2:17" ht="31.5" customHeight="1">
      <c r="B103" s="207"/>
      <c r="C103" s="196"/>
      <c r="D103" s="407"/>
      <c r="E103" s="405"/>
      <c r="F103" s="196" t="s">
        <v>262</v>
      </c>
      <c r="G103" s="409"/>
      <c r="H103" s="411"/>
      <c r="I103" s="411"/>
      <c r="J103" s="430"/>
      <c r="K103" s="430"/>
      <c r="L103" s="411"/>
      <c r="M103" s="428"/>
      <c r="N103" s="421"/>
      <c r="O103" s="423"/>
    </row>
    <row r="104" spans="2:17" ht="39.75" customHeight="1">
      <c r="B104" s="195">
        <v>57</v>
      </c>
      <c r="C104" s="227" t="s">
        <v>391</v>
      </c>
      <c r="D104" s="242" t="s">
        <v>335</v>
      </c>
      <c r="E104" s="195">
        <v>1</v>
      </c>
      <c r="F104" s="196" t="s">
        <v>266</v>
      </c>
      <c r="G104" s="208">
        <v>25500</v>
      </c>
      <c r="H104" s="274">
        <f t="shared" ref="H104:H105" si="78">115*12</f>
        <v>1380</v>
      </c>
      <c r="I104" s="220">
        <f t="shared" ref="I104:I105" si="79">300*12</f>
        <v>3600</v>
      </c>
      <c r="J104" s="220">
        <v>0</v>
      </c>
      <c r="K104" s="220">
        <v>0</v>
      </c>
      <c r="L104" s="220">
        <f t="shared" ref="L104:L105" si="80">250*12</f>
        <v>3000</v>
      </c>
      <c r="M104" s="226">
        <f t="shared" si="77"/>
        <v>7980</v>
      </c>
      <c r="N104" s="248">
        <v>0</v>
      </c>
      <c r="O104" s="219">
        <f t="shared" ref="O104:O105" si="81">+G104+M104+N104</f>
        <v>33480</v>
      </c>
      <c r="Q104">
        <v>11</v>
      </c>
    </row>
    <row r="105" spans="2:17" ht="34.5" customHeight="1">
      <c r="B105" s="195">
        <v>58</v>
      </c>
      <c r="C105" s="227" t="s">
        <v>391</v>
      </c>
      <c r="D105" s="406" t="s">
        <v>335</v>
      </c>
      <c r="E105" s="406">
        <v>7</v>
      </c>
      <c r="F105" s="196" t="s">
        <v>342</v>
      </c>
      <c r="G105" s="408">
        <v>25000</v>
      </c>
      <c r="H105" s="410">
        <f t="shared" si="78"/>
        <v>1380</v>
      </c>
      <c r="I105" s="410">
        <f t="shared" si="79"/>
        <v>3600</v>
      </c>
      <c r="J105" s="450"/>
      <c r="K105" s="452">
        <f>40*12</f>
        <v>480</v>
      </c>
      <c r="L105" s="410">
        <f t="shared" si="80"/>
        <v>3000</v>
      </c>
      <c r="M105" s="424">
        <f t="shared" si="77"/>
        <v>8460</v>
      </c>
      <c r="N105" s="420">
        <v>0</v>
      </c>
      <c r="O105" s="443">
        <f t="shared" si="81"/>
        <v>33460</v>
      </c>
      <c r="Q105">
        <v>12</v>
      </c>
    </row>
    <row r="106" spans="2:17" ht="33" customHeight="1">
      <c r="B106" s="195"/>
      <c r="C106" s="276"/>
      <c r="D106" s="407"/>
      <c r="E106" s="407"/>
      <c r="F106" s="196" t="s">
        <v>263</v>
      </c>
      <c r="G106" s="409"/>
      <c r="H106" s="411"/>
      <c r="I106" s="411"/>
      <c r="J106" s="451"/>
      <c r="K106" s="453"/>
      <c r="L106" s="411"/>
      <c r="M106" s="428"/>
      <c r="N106" s="421"/>
      <c r="O106" s="444"/>
    </row>
    <row r="107" spans="2:17" ht="31.5" customHeight="1">
      <c r="B107" s="195">
        <v>59</v>
      </c>
      <c r="C107" s="227" t="s">
        <v>391</v>
      </c>
      <c r="D107" s="406" t="s">
        <v>335</v>
      </c>
      <c r="E107" s="404">
        <v>7</v>
      </c>
      <c r="F107" s="196" t="s">
        <v>305</v>
      </c>
      <c r="G107" s="408">
        <v>19700</v>
      </c>
      <c r="H107" s="410">
        <f>115*12</f>
        <v>1380</v>
      </c>
      <c r="I107" s="410">
        <f>300*12</f>
        <v>3600</v>
      </c>
      <c r="J107" s="429">
        <v>0</v>
      </c>
      <c r="K107" s="410">
        <v>480</v>
      </c>
      <c r="L107" s="410">
        <f>250*12</f>
        <v>3000</v>
      </c>
      <c r="M107" s="424">
        <f t="shared" si="77"/>
        <v>8460</v>
      </c>
      <c r="N107" s="420">
        <v>0</v>
      </c>
      <c r="O107" s="422">
        <f t="shared" ref="O107" si="82">+G107+G108+M107+M108</f>
        <v>28160</v>
      </c>
      <c r="Q107">
        <v>13</v>
      </c>
    </row>
    <row r="108" spans="2:17" ht="34.5" customHeight="1">
      <c r="B108" s="207"/>
      <c r="C108" s="196"/>
      <c r="D108" s="407"/>
      <c r="E108" s="405"/>
      <c r="F108" s="196" t="s">
        <v>306</v>
      </c>
      <c r="G108" s="409"/>
      <c r="H108" s="411"/>
      <c r="I108" s="411"/>
      <c r="J108" s="430"/>
      <c r="K108" s="411"/>
      <c r="L108" s="411"/>
      <c r="M108" s="428"/>
      <c r="N108" s="421"/>
      <c r="O108" s="423"/>
    </row>
    <row r="109" spans="2:17" ht="30" customHeight="1">
      <c r="B109" s="195">
        <v>60</v>
      </c>
      <c r="C109" s="227" t="s">
        <v>391</v>
      </c>
      <c r="D109" s="406" t="s">
        <v>335</v>
      </c>
      <c r="E109" s="404">
        <v>6</v>
      </c>
      <c r="F109" s="196" t="s">
        <v>271</v>
      </c>
      <c r="G109" s="408">
        <v>19300</v>
      </c>
      <c r="H109" s="410">
        <f>115*12</f>
        <v>1380</v>
      </c>
      <c r="I109" s="410">
        <f>300*12</f>
        <v>3600</v>
      </c>
      <c r="J109" s="410">
        <v>0</v>
      </c>
      <c r="K109" s="410">
        <v>480</v>
      </c>
      <c r="L109" s="410">
        <f>250*12</f>
        <v>3000</v>
      </c>
      <c r="M109" s="424">
        <f>SUM(H109:L109)</f>
        <v>8460</v>
      </c>
      <c r="N109" s="408">
        <v>1200</v>
      </c>
      <c r="O109" s="422">
        <f>+G109+G110+M109+M110+N109+N110</f>
        <v>28960</v>
      </c>
      <c r="Q109">
        <v>14</v>
      </c>
    </row>
    <row r="110" spans="2:17" ht="35.25" customHeight="1">
      <c r="B110" s="195"/>
      <c r="C110" s="196"/>
      <c r="D110" s="407"/>
      <c r="E110" s="405"/>
      <c r="F110" s="196" t="s">
        <v>272</v>
      </c>
      <c r="G110" s="409"/>
      <c r="H110" s="411"/>
      <c r="I110" s="411"/>
      <c r="J110" s="411"/>
      <c r="K110" s="411"/>
      <c r="L110" s="411"/>
      <c r="M110" s="428"/>
      <c r="N110" s="409"/>
      <c r="O110" s="423"/>
    </row>
    <row r="111" spans="2:17" ht="45" customHeight="1">
      <c r="B111" s="195">
        <v>61</v>
      </c>
      <c r="C111" s="227" t="s">
        <v>391</v>
      </c>
      <c r="D111" s="242" t="s">
        <v>276</v>
      </c>
      <c r="E111" s="195">
        <v>4</v>
      </c>
      <c r="F111" s="196" t="s">
        <v>304</v>
      </c>
      <c r="G111" s="208">
        <v>30000</v>
      </c>
      <c r="H111" s="274">
        <f t="shared" ref="H111:H112" si="83">115*12</f>
        <v>1380</v>
      </c>
      <c r="I111" s="220">
        <f t="shared" ref="I111:I112" si="84">300*12</f>
        <v>3600</v>
      </c>
      <c r="J111" s="220">
        <v>0</v>
      </c>
      <c r="K111" s="233">
        <f>40*12</f>
        <v>480</v>
      </c>
      <c r="L111" s="220">
        <f t="shared" ref="L111" si="85">250*12</f>
        <v>3000</v>
      </c>
      <c r="M111" s="226">
        <f>SUM(H111:L111)</f>
        <v>8460</v>
      </c>
      <c r="N111" s="248">
        <v>0</v>
      </c>
      <c r="O111" s="219">
        <f t="shared" ref="O111" si="86">+G111+M111+N111</f>
        <v>38460</v>
      </c>
      <c r="Q111">
        <v>15</v>
      </c>
    </row>
    <row r="112" spans="2:17" ht="49.5" customHeight="1">
      <c r="B112" s="195">
        <v>62</v>
      </c>
      <c r="C112" s="227" t="s">
        <v>391</v>
      </c>
      <c r="D112" s="227" t="s">
        <v>334</v>
      </c>
      <c r="E112" s="195">
        <v>1</v>
      </c>
      <c r="F112" s="210" t="s">
        <v>302</v>
      </c>
      <c r="G112" s="208">
        <v>33000</v>
      </c>
      <c r="H112" s="220">
        <f t="shared" si="83"/>
        <v>1380</v>
      </c>
      <c r="I112" s="220">
        <f t="shared" si="84"/>
        <v>3600</v>
      </c>
      <c r="J112" s="243">
        <v>0</v>
      </c>
      <c r="K112" s="243">
        <v>0</v>
      </c>
      <c r="L112" s="220">
        <f t="shared" ref="L112" si="87">250*12</f>
        <v>3000</v>
      </c>
      <c r="M112" s="226">
        <f>SUM(H112:L112)</f>
        <v>7980</v>
      </c>
      <c r="N112" s="248">
        <v>0</v>
      </c>
      <c r="O112" s="343">
        <f>+G112+M112+N112</f>
        <v>40980</v>
      </c>
      <c r="Q112">
        <v>16</v>
      </c>
    </row>
    <row r="113" spans="2:17" ht="31.5" customHeight="1">
      <c r="B113" s="195">
        <v>63</v>
      </c>
      <c r="C113" s="227" t="s">
        <v>391</v>
      </c>
      <c r="D113" s="456" t="s">
        <v>211</v>
      </c>
      <c r="E113" s="404">
        <v>7</v>
      </c>
      <c r="F113" s="196" t="s">
        <v>318</v>
      </c>
      <c r="G113" s="408">
        <v>31500</v>
      </c>
      <c r="H113" s="410">
        <f>95*12</f>
        <v>1140</v>
      </c>
      <c r="I113" s="410">
        <f>300*12</f>
        <v>3600</v>
      </c>
      <c r="J113" s="429">
        <v>0</v>
      </c>
      <c r="K113" s="429">
        <v>0</v>
      </c>
      <c r="L113" s="410">
        <f>250*12</f>
        <v>3000</v>
      </c>
      <c r="M113" s="424">
        <f t="shared" ref="M113" si="88">SUM(H113:L113)</f>
        <v>7740</v>
      </c>
      <c r="N113" s="420">
        <v>0</v>
      </c>
      <c r="O113" s="422">
        <f>+G113+G114+M113+M114+N113+N114</f>
        <v>39240</v>
      </c>
      <c r="Q113" s="258">
        <v>17</v>
      </c>
    </row>
    <row r="114" spans="2:17" ht="39" customHeight="1">
      <c r="B114" s="223"/>
      <c r="C114" s="196"/>
      <c r="D114" s="457"/>
      <c r="E114" s="405"/>
      <c r="F114" s="210" t="s">
        <v>319</v>
      </c>
      <c r="G114" s="409"/>
      <c r="H114" s="411"/>
      <c r="I114" s="411"/>
      <c r="J114" s="430"/>
      <c r="K114" s="430"/>
      <c r="L114" s="411"/>
      <c r="M114" s="428"/>
      <c r="N114" s="421"/>
      <c r="O114" s="423"/>
    </row>
    <row r="115" spans="2:17" ht="22.5" customHeight="1">
      <c r="B115" s="340"/>
      <c r="C115" s="458" t="s">
        <v>403</v>
      </c>
      <c r="D115" s="459"/>
      <c r="E115" s="460"/>
      <c r="F115" s="340"/>
      <c r="G115" s="332"/>
      <c r="H115" s="330"/>
      <c r="I115" s="330"/>
      <c r="J115" s="330"/>
      <c r="K115" s="330"/>
      <c r="L115" s="330"/>
      <c r="M115" s="330"/>
      <c r="N115" s="330"/>
      <c r="O115" s="330"/>
    </row>
    <row r="116" spans="2:17" ht="34.5" customHeight="1">
      <c r="B116" s="195">
        <v>64</v>
      </c>
      <c r="C116" s="210" t="s">
        <v>248</v>
      </c>
      <c r="D116" s="242" t="s">
        <v>275</v>
      </c>
      <c r="E116" s="195">
        <v>1</v>
      </c>
      <c r="F116" s="196" t="s">
        <v>279</v>
      </c>
      <c r="G116" s="208">
        <v>73000</v>
      </c>
      <c r="H116" s="181"/>
      <c r="I116" s="220">
        <f t="shared" ref="I116" si="89">300*12</f>
        <v>3600</v>
      </c>
      <c r="J116" s="243">
        <v>0</v>
      </c>
      <c r="K116" s="243">
        <v>0</v>
      </c>
      <c r="L116" s="220">
        <f t="shared" ref="L116" si="90">250*12</f>
        <v>3000</v>
      </c>
      <c r="M116" s="226">
        <f t="shared" ref="M116:M122" si="91">SUM(H116:L116)</f>
        <v>6600</v>
      </c>
      <c r="N116" s="248">
        <v>2000</v>
      </c>
      <c r="O116" s="219">
        <f t="shared" ref="O116:O122" si="92">+G116+M116+N116</f>
        <v>81600</v>
      </c>
      <c r="Q116">
        <v>1</v>
      </c>
    </row>
    <row r="117" spans="2:17" ht="31.5" customHeight="1">
      <c r="B117" s="195">
        <v>65</v>
      </c>
      <c r="C117" s="227" t="s">
        <v>391</v>
      </c>
      <c r="D117" s="406" t="s">
        <v>274</v>
      </c>
      <c r="E117" s="404">
        <v>7</v>
      </c>
      <c r="F117" s="250" t="s">
        <v>307</v>
      </c>
      <c r="G117" s="408">
        <v>62800</v>
      </c>
      <c r="H117" s="410">
        <f>160*12</f>
        <v>1920</v>
      </c>
      <c r="I117" s="410">
        <f>300*12</f>
        <v>3600</v>
      </c>
      <c r="J117" s="429">
        <v>0</v>
      </c>
      <c r="K117" s="429">
        <v>0</v>
      </c>
      <c r="L117" s="410">
        <f>250*12</f>
        <v>3000</v>
      </c>
      <c r="M117" s="424">
        <f t="shared" si="91"/>
        <v>8520</v>
      </c>
      <c r="N117" s="420">
        <v>0</v>
      </c>
      <c r="O117" s="422">
        <f>+G117+G118+M117+M118+N117+N118</f>
        <v>71320</v>
      </c>
      <c r="Q117">
        <v>2</v>
      </c>
    </row>
    <row r="118" spans="2:17" ht="31.5" customHeight="1">
      <c r="B118" s="223"/>
      <c r="C118" s="196"/>
      <c r="D118" s="407"/>
      <c r="E118" s="405"/>
      <c r="F118" s="250" t="s">
        <v>308</v>
      </c>
      <c r="G118" s="409"/>
      <c r="H118" s="411"/>
      <c r="I118" s="411"/>
      <c r="J118" s="430"/>
      <c r="K118" s="430"/>
      <c r="L118" s="411"/>
      <c r="M118" s="428"/>
      <c r="N118" s="421"/>
      <c r="O118" s="423"/>
    </row>
    <row r="119" spans="2:17" ht="39.75" customHeight="1">
      <c r="B119" s="195">
        <v>66</v>
      </c>
      <c r="C119" s="227" t="s">
        <v>391</v>
      </c>
      <c r="D119" s="242" t="s">
        <v>274</v>
      </c>
      <c r="E119" s="195">
        <v>1</v>
      </c>
      <c r="F119" s="196" t="s">
        <v>314</v>
      </c>
      <c r="G119" s="208">
        <v>28100</v>
      </c>
      <c r="H119" s="220">
        <f t="shared" ref="H119" si="93">160*12</f>
        <v>1920</v>
      </c>
      <c r="I119" s="220">
        <f t="shared" ref="I119:I122" si="94">300*12</f>
        <v>3600</v>
      </c>
      <c r="J119" s="243">
        <v>0</v>
      </c>
      <c r="K119" s="243">
        <v>0</v>
      </c>
      <c r="L119" s="220">
        <f t="shared" ref="L119:L122" si="95">250*12</f>
        <v>3000</v>
      </c>
      <c r="M119" s="226">
        <f t="shared" si="91"/>
        <v>8520</v>
      </c>
      <c r="N119" s="248">
        <v>0</v>
      </c>
      <c r="O119" s="219">
        <f t="shared" si="92"/>
        <v>36620</v>
      </c>
      <c r="Q119">
        <v>3</v>
      </c>
    </row>
    <row r="120" spans="2:17" ht="33" customHeight="1">
      <c r="B120" s="195">
        <v>67</v>
      </c>
      <c r="C120" s="227" t="s">
        <v>242</v>
      </c>
      <c r="D120" s="227" t="s">
        <v>227</v>
      </c>
      <c r="E120" s="195">
        <v>1</v>
      </c>
      <c r="F120" s="245" t="s">
        <v>293</v>
      </c>
      <c r="G120" s="208">
        <v>36000</v>
      </c>
      <c r="H120" s="274">
        <f t="shared" ref="H120" si="96">115*12</f>
        <v>1380</v>
      </c>
      <c r="I120" s="220">
        <f t="shared" si="94"/>
        <v>3600</v>
      </c>
      <c r="J120" s="243">
        <v>0</v>
      </c>
      <c r="K120" s="220">
        <f>40*12</f>
        <v>480</v>
      </c>
      <c r="L120" s="220">
        <f t="shared" si="95"/>
        <v>3000</v>
      </c>
      <c r="M120" s="226">
        <f>SUM(H120:L120)</f>
        <v>8460</v>
      </c>
      <c r="N120" s="248">
        <v>0</v>
      </c>
      <c r="O120" s="219">
        <f>+G120+M120+N120</f>
        <v>44460</v>
      </c>
      <c r="Q120">
        <v>4</v>
      </c>
    </row>
    <row r="121" spans="2:17" ht="42" customHeight="1">
      <c r="B121" s="195">
        <v>68</v>
      </c>
      <c r="C121" s="227" t="s">
        <v>391</v>
      </c>
      <c r="D121" s="242" t="s">
        <v>270</v>
      </c>
      <c r="E121" s="195">
        <v>1</v>
      </c>
      <c r="F121" s="196" t="s">
        <v>320</v>
      </c>
      <c r="G121" s="208">
        <v>25000</v>
      </c>
      <c r="H121" s="220">
        <f t="shared" ref="H121" si="97">160*12</f>
        <v>1920</v>
      </c>
      <c r="I121" s="220">
        <f t="shared" si="94"/>
        <v>3600</v>
      </c>
      <c r="J121" s="243">
        <v>0</v>
      </c>
      <c r="K121" s="220">
        <v>0</v>
      </c>
      <c r="L121" s="220">
        <f t="shared" si="95"/>
        <v>3000</v>
      </c>
      <c r="M121" s="226">
        <f t="shared" si="91"/>
        <v>8520</v>
      </c>
      <c r="N121" s="248">
        <v>0</v>
      </c>
      <c r="O121" s="219">
        <f t="shared" si="92"/>
        <v>33520</v>
      </c>
      <c r="Q121">
        <v>5</v>
      </c>
    </row>
    <row r="122" spans="2:17" ht="41.25" customHeight="1">
      <c r="B122" s="195">
        <v>69</v>
      </c>
      <c r="C122" s="227" t="s">
        <v>340</v>
      </c>
      <c r="D122" s="227" t="s">
        <v>334</v>
      </c>
      <c r="E122" s="195">
        <v>1</v>
      </c>
      <c r="F122" s="196" t="s">
        <v>317</v>
      </c>
      <c r="G122" s="208">
        <v>24000</v>
      </c>
      <c r="H122" s="274">
        <f t="shared" ref="H122" si="98">115*12</f>
        <v>1380</v>
      </c>
      <c r="I122" s="220">
        <f t="shared" si="94"/>
        <v>3600</v>
      </c>
      <c r="J122" s="243">
        <v>0</v>
      </c>
      <c r="K122" s="243">
        <v>0</v>
      </c>
      <c r="L122" s="220">
        <f t="shared" si="95"/>
        <v>3000</v>
      </c>
      <c r="M122" s="226">
        <f t="shared" si="91"/>
        <v>7980</v>
      </c>
      <c r="N122" s="248">
        <v>2000</v>
      </c>
      <c r="O122" s="219">
        <f t="shared" si="92"/>
        <v>33980</v>
      </c>
      <c r="Q122" s="258">
        <v>6</v>
      </c>
    </row>
    <row r="123" spans="2:17" ht="24" customHeight="1">
      <c r="B123" s="329"/>
      <c r="C123" s="461" t="s">
        <v>404</v>
      </c>
      <c r="D123" s="462"/>
      <c r="E123" s="462"/>
      <c r="F123" s="463"/>
      <c r="G123" s="332"/>
      <c r="H123" s="330"/>
      <c r="I123" s="330"/>
      <c r="J123" s="330"/>
      <c r="K123" s="330"/>
      <c r="L123" s="330"/>
      <c r="M123" s="330"/>
      <c r="N123" s="330"/>
      <c r="O123" s="330"/>
    </row>
    <row r="124" spans="2:17" ht="33" customHeight="1">
      <c r="B124" s="195">
        <v>70</v>
      </c>
      <c r="C124" s="227" t="s">
        <v>248</v>
      </c>
      <c r="D124" s="227" t="s">
        <v>323</v>
      </c>
      <c r="E124" s="195">
        <v>1</v>
      </c>
      <c r="F124" s="238" t="s">
        <v>324</v>
      </c>
      <c r="G124" s="208">
        <v>60000</v>
      </c>
      <c r="H124" s="244">
        <v>0</v>
      </c>
      <c r="I124" s="220">
        <f t="shared" ref="I124" si="99">300*12</f>
        <v>3600</v>
      </c>
      <c r="J124" s="243">
        <v>0</v>
      </c>
      <c r="K124" s="181"/>
      <c r="L124" s="220">
        <f t="shared" ref="L124" si="100">250*12</f>
        <v>3000</v>
      </c>
      <c r="M124" s="226">
        <f t="shared" ref="M124:M130" si="101">SUM(H124:L124)</f>
        <v>6600</v>
      </c>
      <c r="N124" s="248">
        <v>0</v>
      </c>
      <c r="O124" s="343">
        <f t="shared" ref="O124:O130" si="102">+G124+M124+N124</f>
        <v>66600</v>
      </c>
      <c r="Q124">
        <v>1</v>
      </c>
    </row>
    <row r="125" spans="2:17" ht="31.5" customHeight="1">
      <c r="B125" s="195">
        <v>71</v>
      </c>
      <c r="C125" s="227" t="s">
        <v>391</v>
      </c>
      <c r="D125" s="406" t="s">
        <v>299</v>
      </c>
      <c r="E125" s="404">
        <v>4</v>
      </c>
      <c r="F125" s="196" t="s">
        <v>312</v>
      </c>
      <c r="G125" s="408">
        <v>63200</v>
      </c>
      <c r="H125" s="410">
        <f>220*12</f>
        <v>2640</v>
      </c>
      <c r="I125" s="410">
        <f>300*12</f>
        <v>3600</v>
      </c>
      <c r="J125" s="429">
        <v>0</v>
      </c>
      <c r="K125" s="429">
        <v>0</v>
      </c>
      <c r="L125" s="410">
        <f>250*12</f>
        <v>3000</v>
      </c>
      <c r="M125" s="424">
        <f t="shared" si="101"/>
        <v>9240</v>
      </c>
      <c r="N125" s="420">
        <v>0</v>
      </c>
      <c r="O125" s="422">
        <f>+G125+G126+M125+M126+N125+N126</f>
        <v>72440</v>
      </c>
      <c r="Q125">
        <v>2</v>
      </c>
    </row>
    <row r="126" spans="2:17" ht="31.5" customHeight="1">
      <c r="B126" s="223"/>
      <c r="C126" s="196"/>
      <c r="D126" s="407"/>
      <c r="E126" s="405"/>
      <c r="F126" s="196" t="s">
        <v>313</v>
      </c>
      <c r="G126" s="409"/>
      <c r="H126" s="411"/>
      <c r="I126" s="411"/>
      <c r="J126" s="430"/>
      <c r="K126" s="430"/>
      <c r="L126" s="411"/>
      <c r="M126" s="428"/>
      <c r="N126" s="421"/>
      <c r="O126" s="423"/>
    </row>
    <row r="127" spans="2:17" ht="31.5" customHeight="1">
      <c r="B127" s="195">
        <v>72</v>
      </c>
      <c r="C127" s="227" t="s">
        <v>391</v>
      </c>
      <c r="D127" s="406" t="s">
        <v>227</v>
      </c>
      <c r="E127" s="404">
        <v>7</v>
      </c>
      <c r="F127" s="196" t="s">
        <v>321</v>
      </c>
      <c r="G127" s="408">
        <v>37800</v>
      </c>
      <c r="H127" s="410">
        <f>115*12</f>
        <v>1380</v>
      </c>
      <c r="I127" s="410">
        <f>300*12</f>
        <v>3600</v>
      </c>
      <c r="J127" s="429">
        <v>0</v>
      </c>
      <c r="K127" s="429">
        <v>0</v>
      </c>
      <c r="L127" s="410">
        <f>250+150*12</f>
        <v>2050</v>
      </c>
      <c r="M127" s="424">
        <f t="shared" si="101"/>
        <v>7030</v>
      </c>
      <c r="N127" s="420">
        <v>0</v>
      </c>
      <c r="O127" s="422">
        <f>+G127+G128+M127+M128+N127+N128</f>
        <v>44830</v>
      </c>
      <c r="Q127">
        <v>3</v>
      </c>
    </row>
    <row r="128" spans="2:17" ht="31.5" customHeight="1">
      <c r="B128" s="223"/>
      <c r="C128" s="196"/>
      <c r="D128" s="407"/>
      <c r="E128" s="405"/>
      <c r="F128" s="196" t="s">
        <v>322</v>
      </c>
      <c r="G128" s="409"/>
      <c r="H128" s="411"/>
      <c r="I128" s="411"/>
      <c r="J128" s="430"/>
      <c r="K128" s="430"/>
      <c r="L128" s="411"/>
      <c r="M128" s="428"/>
      <c r="N128" s="421"/>
      <c r="O128" s="423"/>
    </row>
    <row r="129" spans="2:17" ht="31.5" customHeight="1">
      <c r="B129" s="195">
        <v>73</v>
      </c>
      <c r="C129" s="227" t="s">
        <v>391</v>
      </c>
      <c r="D129" s="227" t="s">
        <v>227</v>
      </c>
      <c r="E129" s="195">
        <v>1</v>
      </c>
      <c r="F129" s="196" t="s">
        <v>345</v>
      </c>
      <c r="G129" s="208">
        <v>25100</v>
      </c>
      <c r="H129" s="274">
        <f t="shared" ref="H129" si="103">115*12</f>
        <v>1380</v>
      </c>
      <c r="I129" s="220">
        <f t="shared" ref="I129:I130" si="104">300*12</f>
        <v>3600</v>
      </c>
      <c r="J129" s="243">
        <v>0</v>
      </c>
      <c r="K129" s="220">
        <f>40*12</f>
        <v>480</v>
      </c>
      <c r="L129" s="220">
        <f>250+150*12</f>
        <v>2050</v>
      </c>
      <c r="M129" s="226">
        <f t="shared" si="101"/>
        <v>7510</v>
      </c>
      <c r="N129" s="248">
        <v>0</v>
      </c>
      <c r="O129" s="219">
        <f t="shared" si="102"/>
        <v>32610</v>
      </c>
      <c r="Q129">
        <v>4</v>
      </c>
    </row>
    <row r="130" spans="2:17" ht="37.5" customHeight="1">
      <c r="B130" s="195">
        <v>74</v>
      </c>
      <c r="C130" s="227" t="s">
        <v>391</v>
      </c>
      <c r="D130" s="242" t="s">
        <v>335</v>
      </c>
      <c r="E130" s="195">
        <v>1</v>
      </c>
      <c r="F130" s="210" t="s">
        <v>314</v>
      </c>
      <c r="G130" s="208">
        <v>28100</v>
      </c>
      <c r="H130" s="220">
        <f t="shared" ref="H130" si="105">160*12</f>
        <v>1920</v>
      </c>
      <c r="I130" s="220">
        <f t="shared" si="104"/>
        <v>3600</v>
      </c>
      <c r="J130" s="243">
        <v>0</v>
      </c>
      <c r="K130" s="243">
        <v>0</v>
      </c>
      <c r="L130" s="220">
        <f t="shared" ref="L130" si="106">250*12</f>
        <v>3000</v>
      </c>
      <c r="M130" s="226">
        <f t="shared" si="101"/>
        <v>8520</v>
      </c>
      <c r="N130" s="248">
        <v>0</v>
      </c>
      <c r="O130" s="219">
        <f t="shared" si="102"/>
        <v>36620</v>
      </c>
      <c r="Q130">
        <v>5</v>
      </c>
    </row>
    <row r="131" spans="2:17" ht="31.5" customHeight="1">
      <c r="B131" s="207">
        <v>75</v>
      </c>
      <c r="C131" s="227" t="s">
        <v>391</v>
      </c>
      <c r="D131" s="406" t="s">
        <v>334</v>
      </c>
      <c r="E131" s="404">
        <v>4</v>
      </c>
      <c r="F131" s="196" t="s">
        <v>283</v>
      </c>
      <c r="G131" s="408">
        <v>27200</v>
      </c>
      <c r="H131" s="410">
        <f>115*12</f>
        <v>1380</v>
      </c>
      <c r="I131" s="410">
        <f>300*12</f>
        <v>3600</v>
      </c>
      <c r="J131" s="410">
        <v>0</v>
      </c>
      <c r="K131" s="410">
        <v>480</v>
      </c>
      <c r="L131" s="410">
        <f>250*12</f>
        <v>3000</v>
      </c>
      <c r="M131" s="408">
        <v>8520</v>
      </c>
      <c r="N131" s="420">
        <v>0</v>
      </c>
      <c r="O131" s="422">
        <f>+G131+G132+M131+M132+N131+N132</f>
        <v>35720</v>
      </c>
      <c r="Q131">
        <v>6</v>
      </c>
    </row>
    <row r="132" spans="2:17" ht="31.5" customHeight="1">
      <c r="B132" s="207"/>
      <c r="C132" s="196"/>
      <c r="D132" s="407"/>
      <c r="E132" s="405"/>
      <c r="F132" s="196" t="s">
        <v>284</v>
      </c>
      <c r="G132" s="409"/>
      <c r="H132" s="411"/>
      <c r="I132" s="411"/>
      <c r="J132" s="411"/>
      <c r="K132" s="411"/>
      <c r="L132" s="411"/>
      <c r="M132" s="409"/>
      <c r="N132" s="421"/>
      <c r="O132" s="423"/>
    </row>
    <row r="133" spans="2:17" ht="39.75" customHeight="1">
      <c r="B133" s="195">
        <v>76</v>
      </c>
      <c r="C133" s="227" t="s">
        <v>391</v>
      </c>
      <c r="D133" s="242" t="s">
        <v>335</v>
      </c>
      <c r="E133" s="195">
        <v>1</v>
      </c>
      <c r="F133" s="196" t="s">
        <v>336</v>
      </c>
      <c r="G133" s="208">
        <v>42000</v>
      </c>
      <c r="H133" s="274">
        <f t="shared" ref="H133:H138" si="107">115*12</f>
        <v>1380</v>
      </c>
      <c r="I133" s="220">
        <f t="shared" ref="I133:I138" si="108">300*12</f>
        <v>3600</v>
      </c>
      <c r="J133" s="243">
        <v>0</v>
      </c>
      <c r="K133" s="233">
        <f>40*12</f>
        <v>480</v>
      </c>
      <c r="L133" s="220">
        <f t="shared" ref="L133:L138" si="109">250*12</f>
        <v>3000</v>
      </c>
      <c r="M133" s="226">
        <f t="shared" ref="M133:M137" si="110">SUM(H133:L133)</f>
        <v>8460</v>
      </c>
      <c r="N133" s="248">
        <v>0</v>
      </c>
      <c r="O133" s="219">
        <f t="shared" ref="O133:O137" si="111">+G133+M133+N133</f>
        <v>50460</v>
      </c>
      <c r="Q133">
        <v>7</v>
      </c>
    </row>
    <row r="134" spans="2:17" ht="33" customHeight="1">
      <c r="B134" s="195">
        <v>77</v>
      </c>
      <c r="C134" s="227" t="s">
        <v>391</v>
      </c>
      <c r="D134" s="227" t="s">
        <v>210</v>
      </c>
      <c r="E134" s="404">
        <v>7</v>
      </c>
      <c r="F134" s="196" t="s">
        <v>343</v>
      </c>
      <c r="G134" s="408">
        <v>18100</v>
      </c>
      <c r="H134" s="410">
        <f t="shared" si="107"/>
        <v>1380</v>
      </c>
      <c r="I134" s="410">
        <f t="shared" si="108"/>
        <v>3600</v>
      </c>
      <c r="J134" s="429">
        <v>0</v>
      </c>
      <c r="K134" s="452">
        <f t="shared" ref="K134:K138" si="112">40*12</f>
        <v>480</v>
      </c>
      <c r="L134" s="410">
        <f t="shared" si="109"/>
        <v>3000</v>
      </c>
      <c r="M134" s="424">
        <f t="shared" si="110"/>
        <v>8460</v>
      </c>
      <c r="N134" s="420">
        <v>2000</v>
      </c>
      <c r="O134" s="443">
        <f t="shared" si="111"/>
        <v>28560</v>
      </c>
      <c r="Q134">
        <v>8</v>
      </c>
    </row>
    <row r="135" spans="2:17" ht="30.75" customHeight="1">
      <c r="B135" s="223"/>
      <c r="C135" s="251"/>
      <c r="D135" s="242"/>
      <c r="E135" s="405"/>
      <c r="F135" s="196" t="s">
        <v>344</v>
      </c>
      <c r="G135" s="409"/>
      <c r="H135" s="411"/>
      <c r="I135" s="411"/>
      <c r="J135" s="430"/>
      <c r="K135" s="453"/>
      <c r="L135" s="411"/>
      <c r="M135" s="428"/>
      <c r="N135" s="421"/>
      <c r="O135" s="444"/>
    </row>
    <row r="136" spans="2:17" ht="42.75" customHeight="1">
      <c r="B136" s="195">
        <v>78</v>
      </c>
      <c r="C136" s="359" t="s">
        <v>242</v>
      </c>
      <c r="D136" s="242" t="s">
        <v>335</v>
      </c>
      <c r="E136" s="195">
        <v>1</v>
      </c>
      <c r="F136" s="196" t="s">
        <v>317</v>
      </c>
      <c r="G136" s="208">
        <v>24000</v>
      </c>
      <c r="H136" s="274">
        <f t="shared" si="107"/>
        <v>1380</v>
      </c>
      <c r="I136" s="220">
        <f t="shared" si="108"/>
        <v>3600</v>
      </c>
      <c r="J136" s="243">
        <v>0</v>
      </c>
      <c r="K136" s="233">
        <f t="shared" si="112"/>
        <v>480</v>
      </c>
      <c r="L136" s="220">
        <f t="shared" si="109"/>
        <v>3000</v>
      </c>
      <c r="M136" s="226">
        <f t="shared" si="110"/>
        <v>8460</v>
      </c>
      <c r="N136" s="248">
        <v>2000</v>
      </c>
      <c r="O136" s="219">
        <f t="shared" si="111"/>
        <v>34460</v>
      </c>
      <c r="Q136">
        <v>9</v>
      </c>
    </row>
    <row r="137" spans="2:17" ht="42" customHeight="1">
      <c r="B137" s="195">
        <v>79</v>
      </c>
      <c r="C137" s="359" t="s">
        <v>242</v>
      </c>
      <c r="D137" s="242" t="s">
        <v>335</v>
      </c>
      <c r="E137" s="195">
        <v>1</v>
      </c>
      <c r="F137" s="196" t="s">
        <v>317</v>
      </c>
      <c r="G137" s="208">
        <v>24000</v>
      </c>
      <c r="H137" s="274">
        <f t="shared" si="107"/>
        <v>1380</v>
      </c>
      <c r="I137" s="220">
        <f t="shared" si="108"/>
        <v>3600</v>
      </c>
      <c r="J137" s="243">
        <v>0</v>
      </c>
      <c r="K137" s="233">
        <f t="shared" si="112"/>
        <v>480</v>
      </c>
      <c r="L137" s="220">
        <f t="shared" si="109"/>
        <v>3000</v>
      </c>
      <c r="M137" s="226">
        <f t="shared" si="110"/>
        <v>8460</v>
      </c>
      <c r="N137" s="248">
        <v>2000</v>
      </c>
      <c r="O137" s="219">
        <f t="shared" si="111"/>
        <v>34460</v>
      </c>
      <c r="Q137">
        <v>10</v>
      </c>
    </row>
    <row r="138" spans="2:17" ht="45" customHeight="1">
      <c r="B138" s="195">
        <v>80</v>
      </c>
      <c r="C138" s="359" t="s">
        <v>242</v>
      </c>
      <c r="D138" s="242" t="s">
        <v>335</v>
      </c>
      <c r="E138" s="195">
        <v>1</v>
      </c>
      <c r="F138" s="196" t="s">
        <v>298</v>
      </c>
      <c r="G138" s="208">
        <v>30000</v>
      </c>
      <c r="H138" s="274">
        <f t="shared" si="107"/>
        <v>1380</v>
      </c>
      <c r="I138" s="220">
        <f t="shared" si="108"/>
        <v>3600</v>
      </c>
      <c r="J138" s="243">
        <v>0</v>
      </c>
      <c r="K138" s="233">
        <f t="shared" si="112"/>
        <v>480</v>
      </c>
      <c r="L138" s="220">
        <f t="shared" si="109"/>
        <v>3000</v>
      </c>
      <c r="M138" s="226">
        <f t="shared" ref="M138" si="113">SUM(H138:L138)</f>
        <v>8460</v>
      </c>
      <c r="N138" s="248">
        <v>2000</v>
      </c>
      <c r="O138" s="219">
        <f t="shared" ref="O138" si="114">+G138+M138+N138</f>
        <v>40460</v>
      </c>
      <c r="Q138" s="258">
        <v>11</v>
      </c>
    </row>
    <row r="139" spans="2:17" ht="17.25" customHeight="1">
      <c r="B139" s="329"/>
      <c r="C139" s="461" t="s">
        <v>406</v>
      </c>
      <c r="D139" s="462"/>
      <c r="E139" s="462"/>
      <c r="F139" s="463"/>
      <c r="G139" s="332"/>
      <c r="H139" s="330"/>
      <c r="I139" s="330"/>
      <c r="J139" s="330"/>
      <c r="K139" s="330"/>
      <c r="L139" s="330"/>
      <c r="M139" s="330"/>
      <c r="N139" s="330"/>
      <c r="O139" s="330"/>
    </row>
    <row r="140" spans="2:17" ht="31.5" customHeight="1">
      <c r="B140" s="195">
        <v>81</v>
      </c>
      <c r="C140" s="227" t="s">
        <v>391</v>
      </c>
      <c r="D140" s="227" t="s">
        <v>299</v>
      </c>
      <c r="E140" s="195">
        <v>1</v>
      </c>
      <c r="F140" s="196" t="s">
        <v>300</v>
      </c>
      <c r="G140" s="208">
        <v>53200</v>
      </c>
      <c r="H140" s="220">
        <f>220*12</f>
        <v>2640</v>
      </c>
      <c r="I140" s="220">
        <f t="shared" ref="I140:I143" si="115">300*12</f>
        <v>3600</v>
      </c>
      <c r="J140" s="243">
        <v>0</v>
      </c>
      <c r="K140" s="243">
        <v>0</v>
      </c>
      <c r="L140" s="220">
        <f t="shared" ref="L140:L143" si="116">250*12</f>
        <v>3000</v>
      </c>
      <c r="M140" s="226">
        <f t="shared" ref="M140:M141" si="117">SUM(H140:L140)</f>
        <v>9240</v>
      </c>
      <c r="N140" s="248">
        <v>0</v>
      </c>
      <c r="O140" s="219">
        <f t="shared" ref="O140:O141" si="118">+G140+M140+N140</f>
        <v>62440</v>
      </c>
      <c r="Q140">
        <v>1</v>
      </c>
    </row>
    <row r="141" spans="2:17" ht="34.5" customHeight="1">
      <c r="B141" s="195">
        <v>82</v>
      </c>
      <c r="C141" s="227" t="s">
        <v>391</v>
      </c>
      <c r="D141" s="227" t="s">
        <v>227</v>
      </c>
      <c r="E141" s="195">
        <v>1</v>
      </c>
      <c r="F141" s="196" t="s">
        <v>281</v>
      </c>
      <c r="G141" s="208">
        <v>51000</v>
      </c>
      <c r="H141" s="274">
        <f t="shared" ref="H141:H143" si="119">115*12</f>
        <v>1380</v>
      </c>
      <c r="I141" s="220">
        <f t="shared" si="115"/>
        <v>3600</v>
      </c>
      <c r="J141" s="220">
        <v>0</v>
      </c>
      <c r="K141" s="220">
        <f>80*12</f>
        <v>960</v>
      </c>
      <c r="L141" s="220">
        <f>250+150*12</f>
        <v>2050</v>
      </c>
      <c r="M141" s="226">
        <f t="shared" si="117"/>
        <v>7990</v>
      </c>
      <c r="N141" s="248">
        <v>0</v>
      </c>
      <c r="O141" s="219">
        <f t="shared" si="118"/>
        <v>58990</v>
      </c>
      <c r="Q141">
        <v>2</v>
      </c>
    </row>
    <row r="142" spans="2:17" ht="31.5" customHeight="1">
      <c r="B142" s="195">
        <v>83</v>
      </c>
      <c r="C142" s="227" t="s">
        <v>391</v>
      </c>
      <c r="D142" s="227" t="s">
        <v>210</v>
      </c>
      <c r="E142" s="195">
        <v>1</v>
      </c>
      <c r="F142" s="196" t="s">
        <v>285</v>
      </c>
      <c r="G142" s="208">
        <v>27500</v>
      </c>
      <c r="H142" s="274">
        <f t="shared" si="119"/>
        <v>1380</v>
      </c>
      <c r="I142" s="220">
        <f t="shared" si="115"/>
        <v>3600</v>
      </c>
      <c r="J142" s="243">
        <v>0</v>
      </c>
      <c r="K142" s="233">
        <f>40*12</f>
        <v>480</v>
      </c>
      <c r="L142" s="220">
        <f t="shared" si="116"/>
        <v>3000</v>
      </c>
      <c r="M142" s="226">
        <f t="shared" ref="M142" si="120">SUM(H142:L142)</f>
        <v>8460</v>
      </c>
      <c r="N142" s="248">
        <v>0</v>
      </c>
      <c r="O142" s="219">
        <f t="shared" ref="O142:O143" si="121">+G142+M142+N142</f>
        <v>35960</v>
      </c>
      <c r="Q142">
        <v>3</v>
      </c>
    </row>
    <row r="143" spans="2:17" ht="33.75" customHeight="1">
      <c r="B143" s="195">
        <v>84</v>
      </c>
      <c r="C143" s="227" t="s">
        <v>391</v>
      </c>
      <c r="D143" s="227" t="s">
        <v>315</v>
      </c>
      <c r="E143" s="195">
        <v>1</v>
      </c>
      <c r="F143" s="196" t="s">
        <v>316</v>
      </c>
      <c r="G143" s="208">
        <v>20500</v>
      </c>
      <c r="H143" s="274">
        <f t="shared" si="119"/>
        <v>1380</v>
      </c>
      <c r="I143" s="220">
        <f t="shared" si="115"/>
        <v>3600</v>
      </c>
      <c r="J143" s="220">
        <v>0</v>
      </c>
      <c r="K143" s="233">
        <f>40*12</f>
        <v>480</v>
      </c>
      <c r="L143" s="220">
        <f t="shared" si="116"/>
        <v>3000</v>
      </c>
      <c r="M143" s="226">
        <f>SUM(H143:L143)</f>
        <v>8460</v>
      </c>
      <c r="N143" s="248">
        <v>0</v>
      </c>
      <c r="O143" s="219">
        <f t="shared" si="121"/>
        <v>28960</v>
      </c>
      <c r="Q143" s="258">
        <v>4</v>
      </c>
    </row>
    <row r="144" spans="2:17" ht="30.75" customHeight="1" thickBot="1">
      <c r="B144" s="464" t="s">
        <v>405</v>
      </c>
      <c r="C144" s="465"/>
      <c r="D144" s="465"/>
      <c r="E144" s="465"/>
      <c r="F144" s="466"/>
      <c r="G144" s="267">
        <f>SUM(G87:G143)</f>
        <v>1569900</v>
      </c>
      <c r="H144" s="267">
        <f t="shared" ref="H144:O144" si="122">SUM(H87:H143)</f>
        <v>57780</v>
      </c>
      <c r="I144" s="267">
        <f t="shared" si="122"/>
        <v>157200</v>
      </c>
      <c r="J144" s="267">
        <f t="shared" si="122"/>
        <v>21000</v>
      </c>
      <c r="K144" s="267">
        <f t="shared" si="122"/>
        <v>8640</v>
      </c>
      <c r="L144" s="267">
        <f t="shared" si="122"/>
        <v>116200</v>
      </c>
      <c r="M144" s="267">
        <f t="shared" si="122"/>
        <v>360880</v>
      </c>
      <c r="N144" s="267">
        <f t="shared" si="122"/>
        <v>15200</v>
      </c>
      <c r="O144" s="267">
        <f t="shared" si="122"/>
        <v>1945980</v>
      </c>
    </row>
    <row r="145" spans="2:18" ht="29.25" customHeight="1" thickTop="1" thickBot="1">
      <c r="B145" s="467" t="s">
        <v>329</v>
      </c>
      <c r="C145" s="468"/>
      <c r="D145" s="468"/>
      <c r="E145" s="468"/>
      <c r="F145" s="469"/>
      <c r="G145" s="256">
        <f t="shared" ref="G145:O145" si="123">+G47+G85+G144</f>
        <v>3518360</v>
      </c>
      <c r="H145" s="256">
        <f t="shared" si="123"/>
        <v>116700</v>
      </c>
      <c r="I145" s="256">
        <f t="shared" si="123"/>
        <v>361200</v>
      </c>
      <c r="J145" s="256">
        <f t="shared" si="123"/>
        <v>112800</v>
      </c>
      <c r="K145" s="256">
        <f t="shared" si="123"/>
        <v>13440</v>
      </c>
      <c r="L145" s="256">
        <f t="shared" si="123"/>
        <v>314910</v>
      </c>
      <c r="M145" s="256">
        <f t="shared" si="123"/>
        <v>919110</v>
      </c>
      <c r="N145" s="256">
        <f t="shared" si="123"/>
        <v>26500</v>
      </c>
      <c r="O145" s="256">
        <f t="shared" si="123"/>
        <v>4463970</v>
      </c>
      <c r="P145" s="265">
        <f>G145+M145+N145</f>
        <v>4463970</v>
      </c>
      <c r="Q145" s="260">
        <f>Q12+Q46+Q51+Q56+Q70+Q79+Q84+Q89+Q113+Q122+Q138+Q143</f>
        <v>84</v>
      </c>
      <c r="R145" s="261" t="s">
        <v>330</v>
      </c>
    </row>
    <row r="146" spans="2:18" ht="15.75" thickTop="1">
      <c r="B146" s="182"/>
      <c r="C146" s="182"/>
      <c r="D146" s="182"/>
      <c r="E146" s="182"/>
      <c r="F146" s="182"/>
      <c r="G146" s="182"/>
      <c r="H146" s="182"/>
      <c r="I146" s="182"/>
      <c r="J146" s="182"/>
      <c r="K146" s="182"/>
      <c r="L146" s="182"/>
      <c r="M146" s="182"/>
      <c r="N146" s="182"/>
      <c r="O146" s="182"/>
    </row>
    <row r="147" spans="2:18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2:18"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2:18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2:18"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2:18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2:18"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2:18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2:18"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2:18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2:18"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2:18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2:18"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2:18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2:18"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2:15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2:15"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2:15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2:15"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2:15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2:15"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2:15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2:15"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2:15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2:15"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2:15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2:15"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2:15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2:15"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2:15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2:15"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2:15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2:15"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2:15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2:15"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2:15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2:15"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</sheetData>
  <mergeCells count="419">
    <mergeCell ref="C139:F139"/>
    <mergeCell ref="C91:F91"/>
    <mergeCell ref="B144:F144"/>
    <mergeCell ref="B145:F145"/>
    <mergeCell ref="O125:O126"/>
    <mergeCell ref="L127:L128"/>
    <mergeCell ref="M127:M128"/>
    <mergeCell ref="N127:N128"/>
    <mergeCell ref="O127:O128"/>
    <mergeCell ref="O131:O132"/>
    <mergeCell ref="D131:D132"/>
    <mergeCell ref="E131:E132"/>
    <mergeCell ref="M131:M132"/>
    <mergeCell ref="N131:N132"/>
    <mergeCell ref="G134:G135"/>
    <mergeCell ref="H134:H135"/>
    <mergeCell ref="I134:I135"/>
    <mergeCell ref="J134:J135"/>
    <mergeCell ref="K134:K135"/>
    <mergeCell ref="L134:L135"/>
    <mergeCell ref="M134:M135"/>
    <mergeCell ref="N134:N135"/>
    <mergeCell ref="O134:O135"/>
    <mergeCell ref="G127:G128"/>
    <mergeCell ref="H127:H128"/>
    <mergeCell ref="I127:I128"/>
    <mergeCell ref="O89:O90"/>
    <mergeCell ref="D125:D126"/>
    <mergeCell ref="D113:D114"/>
    <mergeCell ref="E113:E114"/>
    <mergeCell ref="G113:G114"/>
    <mergeCell ref="H113:H114"/>
    <mergeCell ref="I113:I114"/>
    <mergeCell ref="E125:E126"/>
    <mergeCell ref="D127:D128"/>
    <mergeCell ref="E127:E128"/>
    <mergeCell ref="D117:D118"/>
    <mergeCell ref="E117:E118"/>
    <mergeCell ref="N117:N118"/>
    <mergeCell ref="M117:M118"/>
    <mergeCell ref="L117:L118"/>
    <mergeCell ref="K117:K118"/>
    <mergeCell ref="J117:J118"/>
    <mergeCell ref="I117:I118"/>
    <mergeCell ref="H117:H118"/>
    <mergeCell ref="G117:G118"/>
    <mergeCell ref="K89:K90"/>
    <mergeCell ref="L89:L90"/>
    <mergeCell ref="M89:M90"/>
    <mergeCell ref="N89:N90"/>
    <mergeCell ref="E109:E110"/>
    <mergeCell ref="G109:G110"/>
    <mergeCell ref="H109:H110"/>
    <mergeCell ref="I109:I110"/>
    <mergeCell ref="D102:D103"/>
    <mergeCell ref="E102:E103"/>
    <mergeCell ref="M109:M110"/>
    <mergeCell ref="N109:N110"/>
    <mergeCell ref="D109:D110"/>
    <mergeCell ref="H89:H90"/>
    <mergeCell ref="I89:I90"/>
    <mergeCell ref="J89:J90"/>
    <mergeCell ref="G96:G97"/>
    <mergeCell ref="H96:H97"/>
    <mergeCell ref="I96:I97"/>
    <mergeCell ref="D96:D97"/>
    <mergeCell ref="E96:E97"/>
    <mergeCell ref="I87:I88"/>
    <mergeCell ref="O109:O110"/>
    <mergeCell ref="M113:M114"/>
    <mergeCell ref="N113:N114"/>
    <mergeCell ref="O113:O114"/>
    <mergeCell ref="E20:E21"/>
    <mergeCell ref="D42:D43"/>
    <mergeCell ref="E42:E43"/>
    <mergeCell ref="E87:E88"/>
    <mergeCell ref="D87:D88"/>
    <mergeCell ref="E26:E27"/>
    <mergeCell ref="D89:D90"/>
    <mergeCell ref="E89:E90"/>
    <mergeCell ref="G89:G90"/>
    <mergeCell ref="D24:D25"/>
    <mergeCell ref="E24:E25"/>
    <mergeCell ref="D34:D35"/>
    <mergeCell ref="E34:E35"/>
    <mergeCell ref="E68:E69"/>
    <mergeCell ref="D68:D69"/>
    <mergeCell ref="G49:G50"/>
    <mergeCell ref="G32:G33"/>
    <mergeCell ref="G34:G35"/>
    <mergeCell ref="G40:G41"/>
    <mergeCell ref="L102:L103"/>
    <mergeCell ref="L125:L126"/>
    <mergeCell ref="M125:M126"/>
    <mergeCell ref="N125:N126"/>
    <mergeCell ref="J109:J110"/>
    <mergeCell ref="K109:K110"/>
    <mergeCell ref="L109:L110"/>
    <mergeCell ref="G105:G106"/>
    <mergeCell ref="J113:J114"/>
    <mergeCell ref="K113:K114"/>
    <mergeCell ref="L113:L114"/>
    <mergeCell ref="L107:L108"/>
    <mergeCell ref="N105:N106"/>
    <mergeCell ref="O117:O118"/>
    <mergeCell ref="O105:O106"/>
    <mergeCell ref="J102:J103"/>
    <mergeCell ref="K102:K103"/>
    <mergeCell ref="M102:M103"/>
    <mergeCell ref="O107:O108"/>
    <mergeCell ref="H102:H103"/>
    <mergeCell ref="I102:I103"/>
    <mergeCell ref="N73:N74"/>
    <mergeCell ref="O73:O74"/>
    <mergeCell ref="N96:N97"/>
    <mergeCell ref="O96:O97"/>
    <mergeCell ref="N102:N103"/>
    <mergeCell ref="O102:O103"/>
    <mergeCell ref="O77:O78"/>
    <mergeCell ref="N107:N108"/>
    <mergeCell ref="H105:H106"/>
    <mergeCell ref="I105:I106"/>
    <mergeCell ref="J105:J106"/>
    <mergeCell ref="K105:K106"/>
    <mergeCell ref="L105:L106"/>
    <mergeCell ref="M105:M106"/>
    <mergeCell ref="N77:N78"/>
    <mergeCell ref="H77:H78"/>
    <mergeCell ref="L131:L132"/>
    <mergeCell ref="G102:G103"/>
    <mergeCell ref="J96:J97"/>
    <mergeCell ref="K96:K97"/>
    <mergeCell ref="L96:L97"/>
    <mergeCell ref="M96:M97"/>
    <mergeCell ref="G107:G108"/>
    <mergeCell ref="G125:G126"/>
    <mergeCell ref="H125:H126"/>
    <mergeCell ref="I125:I126"/>
    <mergeCell ref="J125:J126"/>
    <mergeCell ref="H131:H132"/>
    <mergeCell ref="I131:I132"/>
    <mergeCell ref="J131:J132"/>
    <mergeCell ref="K131:K132"/>
    <mergeCell ref="G131:G132"/>
    <mergeCell ref="M107:M108"/>
    <mergeCell ref="K107:K108"/>
    <mergeCell ref="J107:J108"/>
    <mergeCell ref="H107:H108"/>
    <mergeCell ref="I107:I108"/>
    <mergeCell ref="J127:J128"/>
    <mergeCell ref="K127:K128"/>
    <mergeCell ref="K125:K126"/>
    <mergeCell ref="N61:N62"/>
    <mergeCell ref="O61:O62"/>
    <mergeCell ref="O66:O67"/>
    <mergeCell ref="N68:N69"/>
    <mergeCell ref="G73:G74"/>
    <mergeCell ref="K68:K69"/>
    <mergeCell ref="J68:J69"/>
    <mergeCell ref="I68:I69"/>
    <mergeCell ref="H68:H69"/>
    <mergeCell ref="G68:G69"/>
    <mergeCell ref="G66:G67"/>
    <mergeCell ref="H66:H67"/>
    <mergeCell ref="N49:N50"/>
    <mergeCell ref="J40:J41"/>
    <mergeCell ref="K40:K41"/>
    <mergeCell ref="L40:L41"/>
    <mergeCell ref="N32:N33"/>
    <mergeCell ref="K24:K25"/>
    <mergeCell ref="L24:L25"/>
    <mergeCell ref="I16:I17"/>
    <mergeCell ref="N14:N15"/>
    <mergeCell ref="N18:N19"/>
    <mergeCell ref="J32:J33"/>
    <mergeCell ref="J34:J35"/>
    <mergeCell ref="I40:I41"/>
    <mergeCell ref="K18:K19"/>
    <mergeCell ref="L18:L19"/>
    <mergeCell ref="M18:M19"/>
    <mergeCell ref="M20:M21"/>
    <mergeCell ref="N20:N21"/>
    <mergeCell ref="N16:N17"/>
    <mergeCell ref="L16:L17"/>
    <mergeCell ref="K16:K17"/>
    <mergeCell ref="J16:J17"/>
    <mergeCell ref="D28:D29"/>
    <mergeCell ref="E28:E29"/>
    <mergeCell ref="E32:E33"/>
    <mergeCell ref="D32:D33"/>
    <mergeCell ref="E30:E31"/>
    <mergeCell ref="D30:D31"/>
    <mergeCell ref="G24:G25"/>
    <mergeCell ref="G28:G29"/>
    <mergeCell ref="G30:G31"/>
    <mergeCell ref="H49:H50"/>
    <mergeCell ref="I49:I50"/>
    <mergeCell ref="D75:D76"/>
    <mergeCell ref="E75:E76"/>
    <mergeCell ref="G56:G57"/>
    <mergeCell ref="G53:G54"/>
    <mergeCell ref="H32:H33"/>
    <mergeCell ref="H34:H35"/>
    <mergeCell ref="I32:I33"/>
    <mergeCell ref="I34:I35"/>
    <mergeCell ref="G42:G43"/>
    <mergeCell ref="B47:F47"/>
    <mergeCell ref="G75:G76"/>
    <mergeCell ref="E73:E74"/>
    <mergeCell ref="D73:D74"/>
    <mergeCell ref="D53:D54"/>
    <mergeCell ref="E53:E54"/>
    <mergeCell ref="D63:D64"/>
    <mergeCell ref="E63:E64"/>
    <mergeCell ref="D61:D62"/>
    <mergeCell ref="E61:E62"/>
    <mergeCell ref="N75:N76"/>
    <mergeCell ref="O75:O76"/>
    <mergeCell ref="M66:M67"/>
    <mergeCell ref="H53:H54"/>
    <mergeCell ref="I53:I54"/>
    <mergeCell ref="J53:J54"/>
    <mergeCell ref="O53:O54"/>
    <mergeCell ref="N56:N57"/>
    <mergeCell ref="O56:O57"/>
    <mergeCell ref="O68:O69"/>
    <mergeCell ref="I56:I57"/>
    <mergeCell ref="H73:H74"/>
    <mergeCell ref="I61:I62"/>
    <mergeCell ref="H56:H57"/>
    <mergeCell ref="I66:I67"/>
    <mergeCell ref="J66:J67"/>
    <mergeCell ref="H75:H76"/>
    <mergeCell ref="I75:I76"/>
    <mergeCell ref="J75:J76"/>
    <mergeCell ref="N53:N54"/>
    <mergeCell ref="L53:L54"/>
    <mergeCell ref="N59:N60"/>
    <mergeCell ref="O59:O60"/>
    <mergeCell ref="O63:O64"/>
    <mergeCell ref="O49:O50"/>
    <mergeCell ref="J87:J88"/>
    <mergeCell ref="K87:K88"/>
    <mergeCell ref="L87:L88"/>
    <mergeCell ref="M87:M88"/>
    <mergeCell ref="N87:N88"/>
    <mergeCell ref="O87:O88"/>
    <mergeCell ref="M53:M54"/>
    <mergeCell ref="L56:L57"/>
    <mergeCell ref="L66:L67"/>
    <mergeCell ref="L68:L69"/>
    <mergeCell ref="L73:L74"/>
    <mergeCell ref="L75:L76"/>
    <mergeCell ref="N66:N67"/>
    <mergeCell ref="J49:J50"/>
    <mergeCell ref="K49:K50"/>
    <mergeCell ref="L49:L50"/>
    <mergeCell ref="J56:J57"/>
    <mergeCell ref="K56:K57"/>
    <mergeCell ref="J61:J62"/>
    <mergeCell ref="K61:K62"/>
    <mergeCell ref="L61:L62"/>
    <mergeCell ref="M61:M62"/>
    <mergeCell ref="K75:K76"/>
    <mergeCell ref="L63:L64"/>
    <mergeCell ref="M63:M64"/>
    <mergeCell ref="M68:M69"/>
    <mergeCell ref="K66:K67"/>
    <mergeCell ref="I77:I78"/>
    <mergeCell ref="K73:K74"/>
    <mergeCell ref="M73:M74"/>
    <mergeCell ref="K53:K54"/>
    <mergeCell ref="M56:M57"/>
    <mergeCell ref="L59:L60"/>
    <mergeCell ref="M59:M60"/>
    <mergeCell ref="M75:M76"/>
    <mergeCell ref="N2:O2"/>
    <mergeCell ref="B3:O3"/>
    <mergeCell ref="B4:O4"/>
    <mergeCell ref="D8:D9"/>
    <mergeCell ref="O12:O13"/>
    <mergeCell ref="C10:O10"/>
    <mergeCell ref="O14:O15"/>
    <mergeCell ref="N12:N13"/>
    <mergeCell ref="K14:K15"/>
    <mergeCell ref="L14:L15"/>
    <mergeCell ref="M14:M15"/>
    <mergeCell ref="D12:D13"/>
    <mergeCell ref="E12:E13"/>
    <mergeCell ref="G12:G13"/>
    <mergeCell ref="H12:H13"/>
    <mergeCell ref="I12:I13"/>
    <mergeCell ref="L12:L13"/>
    <mergeCell ref="M12:M13"/>
    <mergeCell ref="J12:J13"/>
    <mergeCell ref="K12:K13"/>
    <mergeCell ref="G18:G19"/>
    <mergeCell ref="G20:G21"/>
    <mergeCell ref="H14:H15"/>
    <mergeCell ref="M16:M17"/>
    <mergeCell ref="H18:H19"/>
    <mergeCell ref="G16:G17"/>
    <mergeCell ref="I14:I15"/>
    <mergeCell ref="J14:J15"/>
    <mergeCell ref="H20:H21"/>
    <mergeCell ref="I20:I21"/>
    <mergeCell ref="H16:H17"/>
    <mergeCell ref="O18:O19"/>
    <mergeCell ref="O26:O27"/>
    <mergeCell ref="J20:J21"/>
    <mergeCell ref="K20:K21"/>
    <mergeCell ref="L20:L21"/>
    <mergeCell ref="O16:O17"/>
    <mergeCell ref="E16:E17"/>
    <mergeCell ref="D16:D17"/>
    <mergeCell ref="E14:E15"/>
    <mergeCell ref="D14:D15"/>
    <mergeCell ref="D20:D21"/>
    <mergeCell ref="D26:D27"/>
    <mergeCell ref="G14:G15"/>
    <mergeCell ref="G26:G27"/>
    <mergeCell ref="O20:O21"/>
    <mergeCell ref="M24:M25"/>
    <mergeCell ref="N24:N25"/>
    <mergeCell ref="O24:O25"/>
    <mergeCell ref="H26:H27"/>
    <mergeCell ref="I26:I27"/>
    <mergeCell ref="J26:J27"/>
    <mergeCell ref="K26:K27"/>
    <mergeCell ref="L26:L27"/>
    <mergeCell ref="H24:H25"/>
    <mergeCell ref="O42:O43"/>
    <mergeCell ref="O40:O41"/>
    <mergeCell ref="M42:M43"/>
    <mergeCell ref="N42:N43"/>
    <mergeCell ref="L42:L43"/>
    <mergeCell ref="M26:M27"/>
    <mergeCell ref="N26:N27"/>
    <mergeCell ref="M28:M29"/>
    <mergeCell ref="N28:N29"/>
    <mergeCell ref="M40:M41"/>
    <mergeCell ref="N40:N41"/>
    <mergeCell ref="O28:O29"/>
    <mergeCell ref="L30:L31"/>
    <mergeCell ref="M30:M31"/>
    <mergeCell ref="N30:N31"/>
    <mergeCell ref="O30:O31"/>
    <mergeCell ref="L28:L29"/>
    <mergeCell ref="O32:O33"/>
    <mergeCell ref="M34:M35"/>
    <mergeCell ref="N34:N35"/>
    <mergeCell ref="O34:O35"/>
    <mergeCell ref="L32:L33"/>
    <mergeCell ref="L34:L35"/>
    <mergeCell ref="M32:M33"/>
    <mergeCell ref="H40:H41"/>
    <mergeCell ref="D77:D78"/>
    <mergeCell ref="E77:E78"/>
    <mergeCell ref="H42:H43"/>
    <mergeCell ref="I42:I43"/>
    <mergeCell ref="J42:J43"/>
    <mergeCell ref="K42:K43"/>
    <mergeCell ref="I18:I19"/>
    <mergeCell ref="J18:J19"/>
    <mergeCell ref="I24:I25"/>
    <mergeCell ref="J24:J25"/>
    <mergeCell ref="H30:H31"/>
    <mergeCell ref="I30:I31"/>
    <mergeCell ref="J30:J31"/>
    <mergeCell ref="K30:K31"/>
    <mergeCell ref="H28:H29"/>
    <mergeCell ref="I28:I29"/>
    <mergeCell ref="J28:J29"/>
    <mergeCell ref="K28:K29"/>
    <mergeCell ref="K32:K33"/>
    <mergeCell ref="K34:K35"/>
    <mergeCell ref="G77:G78"/>
    <mergeCell ref="J77:J78"/>
    <mergeCell ref="I73:I74"/>
    <mergeCell ref="G87:G88"/>
    <mergeCell ref="H87:H88"/>
    <mergeCell ref="D56:D57"/>
    <mergeCell ref="E56:E57"/>
    <mergeCell ref="G61:G62"/>
    <mergeCell ref="H61:H62"/>
    <mergeCell ref="B48:N48"/>
    <mergeCell ref="B86:N86"/>
    <mergeCell ref="G63:G64"/>
    <mergeCell ref="H63:H64"/>
    <mergeCell ref="N63:N64"/>
    <mergeCell ref="G59:G60"/>
    <mergeCell ref="H59:H60"/>
    <mergeCell ref="I59:I60"/>
    <mergeCell ref="J59:J60"/>
    <mergeCell ref="K59:K60"/>
    <mergeCell ref="M49:M50"/>
    <mergeCell ref="J73:J74"/>
    <mergeCell ref="K77:K78"/>
    <mergeCell ref="L77:L78"/>
    <mergeCell ref="M77:M78"/>
    <mergeCell ref="I63:I64"/>
    <mergeCell ref="J63:J64"/>
    <mergeCell ref="K63:K64"/>
    <mergeCell ref="E134:E135"/>
    <mergeCell ref="E59:E60"/>
    <mergeCell ref="D59:D60"/>
    <mergeCell ref="E107:E108"/>
    <mergeCell ref="D66:D67"/>
    <mergeCell ref="E66:E67"/>
    <mergeCell ref="E40:E41"/>
    <mergeCell ref="D40:D41"/>
    <mergeCell ref="D107:D108"/>
    <mergeCell ref="D49:D50"/>
    <mergeCell ref="E49:E50"/>
    <mergeCell ref="B85:F85"/>
    <mergeCell ref="D105:D106"/>
    <mergeCell ref="E105:E106"/>
    <mergeCell ref="C115:E115"/>
    <mergeCell ref="C123:F123"/>
  </mergeCells>
  <pageMargins left="0" right="0" top="0" bottom="0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C54"/>
  <sheetViews>
    <sheetView view="pageBreakPreview" topLeftCell="A7" zoomScaleSheetLayoutView="100" workbookViewId="0">
      <selection activeCell="A9" sqref="A9:G9"/>
    </sheetView>
  </sheetViews>
  <sheetFormatPr defaultRowHeight="15"/>
  <cols>
    <col min="1" max="1" width="3.42578125" customWidth="1"/>
    <col min="2" max="2" width="13.7109375" customWidth="1"/>
    <col min="3" max="3" width="25.85546875" customWidth="1"/>
    <col min="4" max="4" width="5.140625" customWidth="1"/>
    <col min="5" max="5" width="13" customWidth="1"/>
    <col min="6" max="6" width="13.140625" customWidth="1"/>
    <col min="7" max="7" width="26.28515625" customWidth="1"/>
    <col min="8" max="8" width="1.42578125" customWidth="1"/>
    <col min="9" max="9" width="4" customWidth="1"/>
    <col min="10" max="10" width="13.7109375" customWidth="1"/>
    <col min="11" max="11" width="27.5703125" customWidth="1"/>
    <col min="12" max="12" width="4.28515625" customWidth="1"/>
    <col min="13" max="13" width="13" customWidth="1"/>
    <col min="14" max="14" width="13.140625" customWidth="1"/>
    <col min="15" max="15" width="26.140625" customWidth="1"/>
    <col min="16" max="16" width="2" customWidth="1"/>
    <col min="17" max="17" width="5" customWidth="1"/>
    <col min="18" max="18" width="11" customWidth="1"/>
    <col min="19" max="19" width="25.85546875" customWidth="1"/>
    <col min="20" max="20" width="4.28515625" customWidth="1"/>
    <col min="21" max="21" width="11" customWidth="1"/>
    <col min="22" max="22" width="14.42578125" customWidth="1"/>
    <col min="23" max="23" width="29" customWidth="1"/>
    <col min="24" max="24" width="1.42578125" customWidth="1"/>
    <col min="25" max="25" width="3.85546875" customWidth="1"/>
    <col min="26" max="26" width="12.28515625" customWidth="1"/>
    <col min="27" max="27" width="28.7109375" customWidth="1"/>
    <col min="28" max="28" width="4.7109375" customWidth="1"/>
    <col min="29" max="29" width="10.7109375" customWidth="1"/>
    <col min="30" max="30" width="14.42578125" customWidth="1"/>
    <col min="31" max="31" width="26" customWidth="1"/>
    <col min="32" max="32" width="1.7109375" customWidth="1"/>
    <col min="33" max="33" width="4.140625" customWidth="1"/>
    <col min="34" max="34" width="10.7109375" customWidth="1"/>
    <col min="35" max="35" width="29" customWidth="1"/>
    <col min="36" max="36" width="5.28515625" customWidth="1"/>
    <col min="37" max="37" width="10.7109375" customWidth="1"/>
    <col min="38" max="38" width="12.42578125" customWidth="1"/>
    <col min="39" max="39" width="28.42578125" customWidth="1"/>
    <col min="40" max="40" width="1.7109375" customWidth="1"/>
    <col min="41" max="41" width="4.42578125" customWidth="1"/>
    <col min="42" max="42" width="9.85546875" customWidth="1"/>
    <col min="43" max="43" width="29.140625" customWidth="1"/>
    <col min="44" max="44" width="4.28515625" customWidth="1"/>
    <col min="45" max="45" width="10.7109375" customWidth="1"/>
    <col min="46" max="46" width="12" customWidth="1"/>
    <col min="47" max="47" width="29.42578125" customWidth="1"/>
    <col min="48" max="48" width="1.5703125" customWidth="1"/>
    <col min="49" max="49" width="5" customWidth="1"/>
    <col min="51" max="51" width="3.7109375" customWidth="1"/>
    <col min="52" max="52" width="36.140625" customWidth="1"/>
    <col min="53" max="53" width="12.85546875" customWidth="1"/>
    <col min="54" max="54" width="34.28515625" customWidth="1"/>
  </cols>
  <sheetData>
    <row r="1" spans="1:54">
      <c r="A1" s="11"/>
      <c r="B1" s="11"/>
      <c r="C1" s="11"/>
      <c r="D1" s="11"/>
      <c r="E1" s="11"/>
      <c r="G1" s="344" t="s">
        <v>383</v>
      </c>
      <c r="H1" s="55"/>
      <c r="I1" s="11"/>
      <c r="J1" s="11"/>
      <c r="K1" s="11"/>
      <c r="L1" s="11"/>
      <c r="M1" s="11"/>
      <c r="O1" s="344" t="s">
        <v>384</v>
      </c>
      <c r="P1" s="55"/>
      <c r="Q1" s="11"/>
      <c r="R1" s="11"/>
      <c r="S1" s="11"/>
      <c r="T1" s="11"/>
      <c r="U1" s="11"/>
      <c r="W1" s="344" t="s">
        <v>385</v>
      </c>
      <c r="X1" s="55"/>
      <c r="Y1" s="11"/>
      <c r="Z1" s="11"/>
      <c r="AA1" s="11"/>
      <c r="AB1" s="11"/>
      <c r="AC1" s="11"/>
      <c r="AD1" s="356"/>
      <c r="AE1" s="344" t="s">
        <v>386</v>
      </c>
      <c r="AF1" s="55"/>
      <c r="AG1" s="11"/>
      <c r="AH1" s="11"/>
      <c r="AI1" s="11"/>
      <c r="AJ1" s="11"/>
      <c r="AK1" s="11"/>
      <c r="AL1" s="356"/>
      <c r="AM1" s="344" t="s">
        <v>387</v>
      </c>
      <c r="AN1" s="55"/>
      <c r="AO1" s="11"/>
      <c r="AP1" s="11"/>
      <c r="AQ1" s="11"/>
      <c r="AR1" s="11"/>
      <c r="AS1" s="11"/>
      <c r="AT1" s="356"/>
      <c r="AU1" s="344" t="s">
        <v>388</v>
      </c>
      <c r="AV1" s="55"/>
      <c r="AW1" s="11"/>
      <c r="AX1" s="11"/>
      <c r="AY1" s="11"/>
      <c r="AZ1" s="11"/>
      <c r="BA1" s="356"/>
      <c r="BB1" s="344" t="s">
        <v>389</v>
      </c>
    </row>
    <row r="2" spans="1:54" ht="7.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</row>
    <row r="3" spans="1:54" ht="15.75">
      <c r="A3" s="366" t="s">
        <v>35</v>
      </c>
      <c r="B3" s="366"/>
      <c r="C3" s="366"/>
      <c r="D3" s="366"/>
      <c r="E3" s="366"/>
      <c r="F3" s="366"/>
      <c r="G3" s="366"/>
      <c r="H3" s="53"/>
      <c r="I3" s="366" t="s">
        <v>35</v>
      </c>
      <c r="J3" s="366"/>
      <c r="K3" s="366"/>
      <c r="L3" s="366"/>
      <c r="M3" s="366"/>
      <c r="N3" s="366"/>
      <c r="O3" s="366"/>
      <c r="P3" s="53"/>
      <c r="Q3" s="366" t="s">
        <v>35</v>
      </c>
      <c r="R3" s="366"/>
      <c r="S3" s="366"/>
      <c r="T3" s="366"/>
      <c r="U3" s="366"/>
      <c r="V3" s="366"/>
      <c r="W3" s="366"/>
      <c r="X3" s="53"/>
      <c r="Y3" s="366" t="s">
        <v>35</v>
      </c>
      <c r="Z3" s="366"/>
      <c r="AA3" s="366"/>
      <c r="AB3" s="366"/>
      <c r="AC3" s="366"/>
      <c r="AD3" s="366"/>
      <c r="AE3" s="366"/>
      <c r="AF3" s="53"/>
      <c r="AG3" s="366" t="s">
        <v>35</v>
      </c>
      <c r="AH3" s="366"/>
      <c r="AI3" s="366"/>
      <c r="AJ3" s="366"/>
      <c r="AK3" s="366"/>
      <c r="AL3" s="366"/>
      <c r="AM3" s="366"/>
      <c r="AN3" s="53"/>
      <c r="AO3" s="366" t="s">
        <v>35</v>
      </c>
      <c r="AP3" s="366"/>
      <c r="AQ3" s="366"/>
      <c r="AR3" s="366"/>
      <c r="AS3" s="366"/>
      <c r="AT3" s="366"/>
      <c r="AU3" s="366"/>
      <c r="AV3" s="53"/>
      <c r="AW3" s="366" t="s">
        <v>35</v>
      </c>
      <c r="AX3" s="366"/>
      <c r="AY3" s="366"/>
      <c r="AZ3" s="366"/>
      <c r="BA3" s="366"/>
      <c r="BB3" s="366"/>
    </row>
    <row r="4" spans="1:54" ht="15.75">
      <c r="A4" s="366" t="s">
        <v>126</v>
      </c>
      <c r="B4" s="366"/>
      <c r="C4" s="366"/>
      <c r="D4" s="366"/>
      <c r="E4" s="366"/>
      <c r="F4" s="366"/>
      <c r="G4" s="366"/>
      <c r="H4" s="53"/>
      <c r="I4" s="366" t="str">
        <f>A4</f>
        <v>ANGGARAN BELANJAWAN 2019</v>
      </c>
      <c r="J4" s="366"/>
      <c r="K4" s="366"/>
      <c r="L4" s="366"/>
      <c r="M4" s="366"/>
      <c r="N4" s="366"/>
      <c r="O4" s="366"/>
      <c r="P4" s="53"/>
      <c r="Q4" s="366" t="str">
        <f>A4</f>
        <v>ANGGARAN BELANJAWAN 2019</v>
      </c>
      <c r="R4" s="366"/>
      <c r="S4" s="366"/>
      <c r="T4" s="366"/>
      <c r="U4" s="366"/>
      <c r="V4" s="366"/>
      <c r="W4" s="366"/>
      <c r="X4" s="53"/>
      <c r="Y4" s="366" t="str">
        <f>Q4</f>
        <v>ANGGARAN BELANJAWAN 2019</v>
      </c>
      <c r="Z4" s="366"/>
      <c r="AA4" s="366"/>
      <c r="AB4" s="366"/>
      <c r="AC4" s="366"/>
      <c r="AD4" s="366"/>
      <c r="AE4" s="366"/>
      <c r="AF4" s="53"/>
      <c r="AG4" s="366" t="str">
        <f>Y4</f>
        <v>ANGGARAN BELANJAWAN 2019</v>
      </c>
      <c r="AH4" s="366"/>
      <c r="AI4" s="366"/>
      <c r="AJ4" s="366"/>
      <c r="AK4" s="366"/>
      <c r="AL4" s="366"/>
      <c r="AM4" s="366"/>
      <c r="AN4" s="53"/>
      <c r="AO4" s="366" t="str">
        <f>AG4</f>
        <v>ANGGARAN BELANJAWAN 2019</v>
      </c>
      <c r="AP4" s="366"/>
      <c r="AQ4" s="366"/>
      <c r="AR4" s="366"/>
      <c r="AS4" s="366"/>
      <c r="AT4" s="366"/>
      <c r="AU4" s="366"/>
      <c r="AV4" s="53"/>
      <c r="AW4" s="366" t="str">
        <f>AO4</f>
        <v>ANGGARAN BELANJAWAN 2019</v>
      </c>
      <c r="AX4" s="366"/>
      <c r="AY4" s="366"/>
      <c r="AZ4" s="366"/>
      <c r="BA4" s="366"/>
      <c r="BB4" s="366"/>
    </row>
    <row r="5" spans="1:5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1:54">
      <c r="A6" s="475" t="s">
        <v>78</v>
      </c>
      <c r="B6" s="475"/>
      <c r="C6" s="475"/>
      <c r="D6" s="475"/>
      <c r="E6" s="475"/>
      <c r="F6" s="475"/>
      <c r="G6" s="475"/>
      <c r="H6" s="55"/>
      <c r="I6" s="475" t="s">
        <v>78</v>
      </c>
      <c r="J6" s="475"/>
      <c r="K6" s="475"/>
      <c r="L6" s="475"/>
      <c r="M6" s="475"/>
      <c r="N6" s="475"/>
      <c r="O6" s="475"/>
      <c r="P6" s="55"/>
      <c r="Q6" s="475" t="s">
        <v>92</v>
      </c>
      <c r="R6" s="475"/>
      <c r="S6" s="475"/>
      <c r="T6" s="475"/>
      <c r="U6" s="475"/>
      <c r="V6" s="475"/>
      <c r="W6" s="475"/>
      <c r="X6" s="55"/>
      <c r="Y6" s="475" t="s">
        <v>92</v>
      </c>
      <c r="Z6" s="475"/>
      <c r="AA6" s="475"/>
      <c r="AB6" s="475"/>
      <c r="AC6" s="475"/>
      <c r="AD6" s="475"/>
      <c r="AE6" s="475"/>
      <c r="AF6" s="55"/>
      <c r="AG6" s="475" t="s">
        <v>92</v>
      </c>
      <c r="AH6" s="475"/>
      <c r="AI6" s="475"/>
      <c r="AJ6" s="475"/>
      <c r="AK6" s="475"/>
      <c r="AL6" s="475"/>
      <c r="AM6" s="475"/>
      <c r="AN6" s="55"/>
      <c r="AO6" s="475" t="s">
        <v>92</v>
      </c>
      <c r="AP6" s="475"/>
      <c r="AQ6" s="475"/>
      <c r="AR6" s="475"/>
      <c r="AS6" s="475"/>
      <c r="AT6" s="475"/>
      <c r="AU6" s="475"/>
      <c r="AV6" s="55"/>
      <c r="AW6" s="475" t="s">
        <v>92</v>
      </c>
      <c r="AX6" s="475"/>
      <c r="AY6" s="475"/>
      <c r="AZ6" s="475"/>
      <c r="BA6" s="475"/>
      <c r="BB6" s="475"/>
    </row>
    <row r="7" spans="1:54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</row>
    <row r="8" spans="1:54" ht="18">
      <c r="A8" s="474" t="s">
        <v>11</v>
      </c>
      <c r="B8" s="474"/>
      <c r="C8" s="474"/>
      <c r="D8" s="474"/>
      <c r="E8" s="474"/>
      <c r="F8" s="474"/>
      <c r="G8" s="474"/>
      <c r="H8" s="96"/>
      <c r="I8" s="474" t="s">
        <v>11</v>
      </c>
      <c r="J8" s="474"/>
      <c r="K8" s="474"/>
      <c r="L8" s="474"/>
      <c r="M8" s="474"/>
      <c r="N8" s="474"/>
      <c r="O8" s="474"/>
      <c r="P8" s="96"/>
      <c r="Q8" s="474" t="s">
        <v>11</v>
      </c>
      <c r="R8" s="474"/>
      <c r="S8" s="474"/>
      <c r="T8" s="474"/>
      <c r="U8" s="474"/>
      <c r="V8" s="474"/>
      <c r="W8" s="474"/>
      <c r="X8" s="96"/>
      <c r="Y8" s="474" t="s">
        <v>11</v>
      </c>
      <c r="Z8" s="474"/>
      <c r="AA8" s="474"/>
      <c r="AB8" s="474"/>
      <c r="AC8" s="474"/>
      <c r="AD8" s="474"/>
      <c r="AE8" s="474"/>
      <c r="AF8" s="96"/>
      <c r="AG8" s="474" t="s">
        <v>11</v>
      </c>
      <c r="AH8" s="474"/>
      <c r="AI8" s="474"/>
      <c r="AJ8" s="474"/>
      <c r="AK8" s="474"/>
      <c r="AL8" s="474"/>
      <c r="AM8" s="474"/>
      <c r="AN8" s="96"/>
      <c r="AO8" s="474" t="s">
        <v>11</v>
      </c>
      <c r="AP8" s="474"/>
      <c r="AQ8" s="474"/>
      <c r="AR8" s="474"/>
      <c r="AS8" s="474"/>
      <c r="AT8" s="474"/>
      <c r="AU8" s="474"/>
      <c r="AV8" s="96"/>
      <c r="AW8" s="471" t="s">
        <v>11</v>
      </c>
      <c r="AX8" s="471"/>
      <c r="AY8" s="471"/>
      <c r="AZ8" s="471"/>
      <c r="BA8" s="471"/>
      <c r="BB8" s="471"/>
    </row>
    <row r="9" spans="1:54" ht="18">
      <c r="A9" s="470" t="s">
        <v>79</v>
      </c>
      <c r="B9" s="470"/>
      <c r="C9" s="470"/>
      <c r="D9" s="470"/>
      <c r="E9" s="470"/>
      <c r="F9" s="470"/>
      <c r="G9" s="470"/>
      <c r="H9" s="84"/>
      <c r="I9" s="470" t="s">
        <v>90</v>
      </c>
      <c r="J9" s="470"/>
      <c r="K9" s="470"/>
      <c r="L9" s="470"/>
      <c r="M9" s="470"/>
      <c r="N9" s="470"/>
      <c r="O9" s="470"/>
      <c r="P9" s="84"/>
      <c r="Q9" s="470" t="s">
        <v>91</v>
      </c>
      <c r="R9" s="470"/>
      <c r="S9" s="470"/>
      <c r="T9" s="470"/>
      <c r="U9" s="470"/>
      <c r="V9" s="470"/>
      <c r="W9" s="470"/>
      <c r="X9" s="84"/>
      <c r="Y9" s="470" t="s">
        <v>93</v>
      </c>
      <c r="Z9" s="470"/>
      <c r="AA9" s="470"/>
      <c r="AB9" s="470"/>
      <c r="AC9" s="470"/>
      <c r="AD9" s="470"/>
      <c r="AE9" s="470"/>
      <c r="AF9" s="84"/>
      <c r="AG9" s="470" t="s">
        <v>94</v>
      </c>
      <c r="AH9" s="470"/>
      <c r="AI9" s="470"/>
      <c r="AJ9" s="470"/>
      <c r="AK9" s="470"/>
      <c r="AL9" s="470"/>
      <c r="AM9" s="470"/>
      <c r="AN9" s="84"/>
      <c r="AO9" s="470" t="s">
        <v>95</v>
      </c>
      <c r="AP9" s="470"/>
      <c r="AQ9" s="470"/>
      <c r="AR9" s="470"/>
      <c r="AS9" s="470"/>
      <c r="AT9" s="470"/>
      <c r="AU9" s="470"/>
      <c r="AV9" s="84"/>
      <c r="AW9" s="472" t="s">
        <v>80</v>
      </c>
      <c r="AX9" s="472"/>
      <c r="AY9" s="472"/>
      <c r="AZ9" s="472"/>
      <c r="BA9" s="472"/>
      <c r="BB9" s="472"/>
    </row>
    <row r="10" spans="1:54" ht="11.2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</row>
    <row r="11" spans="1:54" ht="18">
      <c r="A11" s="85" t="s">
        <v>81</v>
      </c>
      <c r="B11" s="36"/>
      <c r="C11" s="36"/>
      <c r="D11" s="85" t="s">
        <v>82</v>
      </c>
      <c r="E11" s="36"/>
      <c r="F11" s="36"/>
      <c r="G11" s="36"/>
      <c r="H11" s="36"/>
      <c r="I11" s="85" t="s">
        <v>81</v>
      </c>
      <c r="J11" s="36"/>
      <c r="K11" s="36"/>
      <c r="L11" s="85" t="s">
        <v>82</v>
      </c>
      <c r="M11" s="36"/>
      <c r="N11" s="36"/>
      <c r="O11" s="36"/>
      <c r="P11" s="36"/>
      <c r="Q11" s="85" t="s">
        <v>81</v>
      </c>
      <c r="R11" s="36"/>
      <c r="S11" s="36"/>
      <c r="T11" s="85" t="s">
        <v>82</v>
      </c>
      <c r="U11" s="36"/>
      <c r="V11" s="36"/>
      <c r="W11" s="36"/>
      <c r="X11" s="36"/>
      <c r="Y11" s="85" t="s">
        <v>81</v>
      </c>
      <c r="Z11" s="36"/>
      <c r="AA11" s="36"/>
      <c r="AB11" s="85" t="s">
        <v>82</v>
      </c>
      <c r="AC11" s="36"/>
      <c r="AD11" s="36"/>
      <c r="AE11" s="36"/>
      <c r="AF11" s="36"/>
      <c r="AG11" s="85" t="s">
        <v>81</v>
      </c>
      <c r="AH11" s="36"/>
      <c r="AI11" s="36"/>
      <c r="AJ11" s="85" t="s">
        <v>82</v>
      </c>
      <c r="AK11" s="36"/>
      <c r="AL11" s="36"/>
      <c r="AM11" s="36"/>
      <c r="AN11" s="36"/>
      <c r="AO11" s="85" t="s">
        <v>81</v>
      </c>
      <c r="AP11" s="36"/>
      <c r="AQ11" s="36"/>
      <c r="AR11" s="85" t="s">
        <v>82</v>
      </c>
      <c r="AS11" s="36"/>
      <c r="AT11" s="36"/>
      <c r="AU11" s="36"/>
      <c r="AV11" s="36"/>
      <c r="AW11" s="85" t="s">
        <v>81</v>
      </c>
      <c r="AX11" s="36"/>
      <c r="AZ11" s="105" t="s">
        <v>82</v>
      </c>
      <c r="BA11" s="36"/>
      <c r="BB11" s="36"/>
    </row>
    <row r="12" spans="1:54" ht="18">
      <c r="B12" s="36"/>
      <c r="C12" s="36"/>
      <c r="D12" s="36"/>
      <c r="E12" s="36"/>
      <c r="F12" s="36"/>
      <c r="G12" s="36"/>
      <c r="H12" s="36"/>
      <c r="J12" s="36"/>
      <c r="K12" s="36"/>
      <c r="L12" s="36"/>
      <c r="M12" s="36"/>
      <c r="N12" s="36"/>
      <c r="O12" s="36"/>
      <c r="P12" s="36"/>
      <c r="R12" s="36"/>
      <c r="S12" s="36"/>
      <c r="T12" s="36"/>
      <c r="U12" s="36"/>
      <c r="V12" s="36"/>
      <c r="W12" s="36"/>
      <c r="X12" s="36"/>
      <c r="Z12" s="36"/>
      <c r="AA12" s="36"/>
      <c r="AB12" s="36"/>
      <c r="AC12" s="36"/>
      <c r="AD12" s="36"/>
      <c r="AE12" s="36"/>
      <c r="AF12" s="36"/>
      <c r="AH12" s="36"/>
      <c r="AI12" s="36"/>
      <c r="AJ12" s="36"/>
      <c r="AK12" s="36"/>
      <c r="AL12" s="36"/>
      <c r="AM12" s="36"/>
      <c r="AN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</row>
    <row r="13" spans="1:54" ht="9" customHeight="1">
      <c r="A13" s="18"/>
      <c r="B13" s="18"/>
      <c r="C13" s="18"/>
      <c r="D13" s="18"/>
      <c r="E13" s="18"/>
      <c r="F13" s="20"/>
      <c r="G13" s="20"/>
      <c r="H13" s="20"/>
      <c r="I13" s="18"/>
      <c r="J13" s="18"/>
      <c r="K13" s="18"/>
      <c r="L13" s="18"/>
      <c r="M13" s="18"/>
      <c r="N13" s="20"/>
      <c r="O13" s="20"/>
      <c r="P13" s="20"/>
      <c r="Q13" s="18"/>
      <c r="R13" s="18"/>
      <c r="S13" s="18"/>
      <c r="T13" s="18"/>
      <c r="U13" s="18"/>
      <c r="V13" s="20"/>
      <c r="W13" s="20"/>
      <c r="X13" s="20"/>
      <c r="Y13" s="18"/>
      <c r="Z13" s="18"/>
      <c r="AA13" s="18"/>
      <c r="AB13" s="18"/>
      <c r="AC13" s="18"/>
      <c r="AD13" s="20"/>
      <c r="AE13" s="20"/>
      <c r="AF13" s="20"/>
      <c r="AG13" s="18"/>
      <c r="AH13" s="18"/>
      <c r="AI13" s="18"/>
      <c r="AJ13" s="18"/>
      <c r="AK13" s="18"/>
      <c r="AL13" s="20"/>
      <c r="AM13" s="20"/>
      <c r="AN13" s="20"/>
      <c r="AO13" s="18"/>
      <c r="AP13" s="18"/>
      <c r="AQ13" s="18"/>
      <c r="AR13" s="18"/>
      <c r="AS13" s="18"/>
      <c r="AT13" s="20"/>
      <c r="AU13" s="20"/>
      <c r="AV13" s="20"/>
      <c r="AW13" s="18"/>
      <c r="AX13" s="18"/>
      <c r="AY13" s="19"/>
      <c r="AZ13" s="18"/>
      <c r="BA13" s="20"/>
      <c r="BB13" s="20"/>
    </row>
    <row r="14" spans="1:54" ht="25.5">
      <c r="A14" s="86" t="s">
        <v>85</v>
      </c>
      <c r="B14" s="92" t="s">
        <v>89</v>
      </c>
      <c r="C14" s="92" t="s">
        <v>83</v>
      </c>
      <c r="D14" s="89" t="s">
        <v>84</v>
      </c>
      <c r="E14" s="89" t="s">
        <v>88</v>
      </c>
      <c r="F14" s="90" t="s">
        <v>86</v>
      </c>
      <c r="G14" s="91" t="s">
        <v>87</v>
      </c>
      <c r="H14" s="97"/>
      <c r="I14" s="86" t="s">
        <v>85</v>
      </c>
      <c r="J14" s="92" t="s">
        <v>89</v>
      </c>
      <c r="K14" s="92" t="s">
        <v>83</v>
      </c>
      <c r="L14" s="89" t="s">
        <v>84</v>
      </c>
      <c r="M14" s="89" t="s">
        <v>88</v>
      </c>
      <c r="N14" s="101" t="s">
        <v>86</v>
      </c>
      <c r="O14" s="91" t="s">
        <v>87</v>
      </c>
      <c r="P14" s="97"/>
      <c r="Q14" s="92" t="s">
        <v>85</v>
      </c>
      <c r="R14" s="92" t="s">
        <v>89</v>
      </c>
      <c r="S14" s="92" t="s">
        <v>83</v>
      </c>
      <c r="T14" s="89" t="s">
        <v>84</v>
      </c>
      <c r="U14" s="89" t="s">
        <v>88</v>
      </c>
      <c r="V14" s="101" t="s">
        <v>86</v>
      </c>
      <c r="W14" s="91" t="s">
        <v>87</v>
      </c>
      <c r="X14" s="97"/>
      <c r="Y14" s="86" t="s">
        <v>85</v>
      </c>
      <c r="Z14" s="92" t="s">
        <v>89</v>
      </c>
      <c r="AA14" s="92" t="s">
        <v>83</v>
      </c>
      <c r="AB14" s="89" t="s">
        <v>84</v>
      </c>
      <c r="AC14" s="89" t="s">
        <v>88</v>
      </c>
      <c r="AD14" s="101" t="s">
        <v>86</v>
      </c>
      <c r="AE14" s="91" t="s">
        <v>87</v>
      </c>
      <c r="AF14" s="97"/>
      <c r="AG14" s="92" t="s">
        <v>85</v>
      </c>
      <c r="AH14" s="92" t="s">
        <v>89</v>
      </c>
      <c r="AI14" s="92" t="s">
        <v>83</v>
      </c>
      <c r="AJ14" s="89" t="s">
        <v>84</v>
      </c>
      <c r="AK14" s="89" t="s">
        <v>88</v>
      </c>
      <c r="AL14" s="101" t="s">
        <v>86</v>
      </c>
      <c r="AM14" s="91" t="s">
        <v>87</v>
      </c>
      <c r="AN14" s="114"/>
      <c r="AO14" s="111" t="s">
        <v>85</v>
      </c>
      <c r="AP14" s="92" t="s">
        <v>89</v>
      </c>
      <c r="AQ14" s="92" t="s">
        <v>83</v>
      </c>
      <c r="AR14" s="89" t="s">
        <v>84</v>
      </c>
      <c r="AS14" s="89" t="s">
        <v>88</v>
      </c>
      <c r="AT14" s="101" t="s">
        <v>86</v>
      </c>
      <c r="AU14" s="91" t="s">
        <v>87</v>
      </c>
      <c r="AV14" s="97"/>
      <c r="AW14" s="92" t="s">
        <v>85</v>
      </c>
      <c r="AX14" s="92" t="s">
        <v>89</v>
      </c>
      <c r="AY14" s="473" t="s">
        <v>96</v>
      </c>
      <c r="AZ14" s="473"/>
      <c r="BA14" s="101" t="s">
        <v>97</v>
      </c>
      <c r="BB14" s="91" t="s">
        <v>87</v>
      </c>
    </row>
    <row r="15" spans="1:54">
      <c r="A15" s="93">
        <v>1</v>
      </c>
      <c r="B15" s="87"/>
      <c r="C15" s="87"/>
      <c r="D15" s="87"/>
      <c r="E15" s="87"/>
      <c r="F15" s="88"/>
      <c r="G15" s="88"/>
      <c r="H15" s="98"/>
      <c r="I15" s="93">
        <v>1</v>
      </c>
      <c r="J15" s="87"/>
      <c r="K15" s="87"/>
      <c r="L15" s="87"/>
      <c r="M15" s="87"/>
      <c r="N15" s="88"/>
      <c r="O15" s="88"/>
      <c r="P15" s="98"/>
      <c r="Q15" s="93">
        <v>1</v>
      </c>
      <c r="R15" s="87"/>
      <c r="S15" s="87"/>
      <c r="T15" s="87"/>
      <c r="U15" s="87"/>
      <c r="V15" s="88"/>
      <c r="W15" s="88"/>
      <c r="X15" s="98"/>
      <c r="Y15" s="93">
        <v>1</v>
      </c>
      <c r="Z15" s="87"/>
      <c r="AA15" s="87"/>
      <c r="AB15" s="87"/>
      <c r="AC15" s="87"/>
      <c r="AD15" s="88"/>
      <c r="AE15" s="88"/>
      <c r="AF15" s="98"/>
      <c r="AG15" s="93">
        <v>1</v>
      </c>
      <c r="AH15" s="87"/>
      <c r="AI15" s="87"/>
      <c r="AJ15" s="87"/>
      <c r="AK15" s="87"/>
      <c r="AL15" s="88"/>
      <c r="AM15" s="88"/>
      <c r="AN15" s="115"/>
      <c r="AO15" s="113">
        <v>1</v>
      </c>
      <c r="AP15" s="87"/>
      <c r="AQ15" s="87"/>
      <c r="AR15" s="87"/>
      <c r="AS15" s="87"/>
      <c r="AT15" s="88"/>
      <c r="AU15" s="88"/>
      <c r="AV15" s="98"/>
      <c r="AW15" s="103"/>
      <c r="AX15" s="87"/>
      <c r="AY15" s="104">
        <v>1</v>
      </c>
      <c r="AZ15" s="87"/>
      <c r="BA15" s="88"/>
      <c r="BB15" s="88"/>
    </row>
    <row r="16" spans="1:54">
      <c r="A16" s="9"/>
      <c r="B16" s="17"/>
      <c r="C16" s="17"/>
      <c r="D16" s="35"/>
      <c r="E16" s="35"/>
      <c r="F16" s="22"/>
      <c r="G16" s="23"/>
      <c r="H16" s="99"/>
      <c r="I16" s="9"/>
      <c r="J16" s="17"/>
      <c r="K16" s="17"/>
      <c r="L16" s="35"/>
      <c r="M16" s="35"/>
      <c r="N16" s="22"/>
      <c r="O16" s="23"/>
      <c r="P16" s="99"/>
      <c r="Q16" s="9"/>
      <c r="R16" s="17"/>
      <c r="S16" s="17"/>
      <c r="T16" s="35"/>
      <c r="U16" s="35"/>
      <c r="V16" s="22"/>
      <c r="W16" s="23"/>
      <c r="X16" s="99"/>
      <c r="Y16" s="9"/>
      <c r="Z16" s="17"/>
      <c r="AA16" s="17"/>
      <c r="AB16" s="35"/>
      <c r="AC16" s="35"/>
      <c r="AD16" s="22"/>
      <c r="AE16" s="23"/>
      <c r="AF16" s="99"/>
      <c r="AG16" s="9"/>
      <c r="AH16" s="17"/>
      <c r="AI16" s="17"/>
      <c r="AJ16" s="35"/>
      <c r="AK16" s="35"/>
      <c r="AL16" s="22"/>
      <c r="AM16" s="23"/>
      <c r="AN16" s="116"/>
      <c r="AO16" s="37"/>
      <c r="AP16" s="17"/>
      <c r="AQ16" s="17"/>
      <c r="AR16" s="35"/>
      <c r="AS16" s="35"/>
      <c r="AT16" s="22"/>
      <c r="AU16" s="23"/>
      <c r="AV16" s="99"/>
      <c r="AW16" s="21"/>
      <c r="AX16" s="102"/>
      <c r="AY16" s="102"/>
      <c r="AZ16" s="17"/>
      <c r="BA16" s="22"/>
      <c r="BB16" s="23"/>
    </row>
    <row r="17" spans="1:54" ht="15" customHeight="1">
      <c r="A17" s="21"/>
      <c r="B17" s="24"/>
      <c r="C17" s="24"/>
      <c r="D17" s="24"/>
      <c r="E17" s="24"/>
      <c r="F17" s="22"/>
      <c r="G17" s="22"/>
      <c r="H17" s="100"/>
      <c r="I17" s="21"/>
      <c r="J17" s="24"/>
      <c r="K17" s="24"/>
      <c r="L17" s="24"/>
      <c r="M17" s="24"/>
      <c r="N17" s="22"/>
      <c r="O17" s="22"/>
      <c r="P17" s="100"/>
      <c r="Q17" s="21"/>
      <c r="R17" s="24"/>
      <c r="S17" s="24"/>
      <c r="T17" s="24"/>
      <c r="U17" s="24"/>
      <c r="V17" s="22"/>
      <c r="W17" s="22"/>
      <c r="X17" s="100"/>
      <c r="Y17" s="21"/>
      <c r="Z17" s="24"/>
      <c r="AA17" s="24"/>
      <c r="AB17" s="24"/>
      <c r="AC17" s="24"/>
      <c r="AD17" s="22"/>
      <c r="AE17" s="22"/>
      <c r="AF17" s="100"/>
      <c r="AG17" s="21"/>
      <c r="AH17" s="24"/>
      <c r="AI17" s="24"/>
      <c r="AJ17" s="24"/>
      <c r="AK17" s="24"/>
      <c r="AL17" s="22"/>
      <c r="AM17" s="22"/>
      <c r="AN17" s="117"/>
      <c r="AO17" s="112"/>
      <c r="AP17" s="24"/>
      <c r="AQ17" s="24"/>
      <c r="AR17" s="24"/>
      <c r="AS17" s="24"/>
      <c r="AT17" s="22"/>
      <c r="AU17" s="22"/>
      <c r="AV17" s="100"/>
      <c r="AW17" s="21"/>
      <c r="AX17" s="24"/>
      <c r="AY17" s="21"/>
      <c r="AZ17" s="24"/>
      <c r="BA17" s="22"/>
      <c r="BB17" s="22"/>
    </row>
    <row r="18" spans="1:54" ht="15" customHeight="1">
      <c r="A18" s="21"/>
      <c r="B18" s="24"/>
      <c r="C18" s="24"/>
      <c r="D18" s="24"/>
      <c r="E18" s="24"/>
      <c r="F18" s="26"/>
      <c r="G18" s="23"/>
      <c r="H18" s="99"/>
      <c r="I18" s="21"/>
      <c r="J18" s="24"/>
      <c r="K18" s="24"/>
      <c r="L18" s="24"/>
      <c r="M18" s="24"/>
      <c r="N18" s="26"/>
      <c r="O18" s="23"/>
      <c r="P18" s="99"/>
      <c r="Q18" s="21"/>
      <c r="R18" s="24"/>
      <c r="S18" s="24"/>
      <c r="T18" s="24"/>
      <c r="U18" s="24"/>
      <c r="V18" s="26"/>
      <c r="W18" s="23"/>
      <c r="X18" s="99"/>
      <c r="Y18" s="21"/>
      <c r="Z18" s="24"/>
      <c r="AA18" s="24"/>
      <c r="AB18" s="24"/>
      <c r="AC18" s="24"/>
      <c r="AD18" s="26"/>
      <c r="AE18" s="23"/>
      <c r="AF18" s="99"/>
      <c r="AG18" s="21"/>
      <c r="AH18" s="24"/>
      <c r="AI18" s="24"/>
      <c r="AJ18" s="24"/>
      <c r="AK18" s="24"/>
      <c r="AL18" s="26"/>
      <c r="AM18" s="23"/>
      <c r="AN18" s="116"/>
      <c r="AO18" s="112"/>
      <c r="AP18" s="24"/>
      <c r="AQ18" s="24"/>
      <c r="AR18" s="24"/>
      <c r="AS18" s="24"/>
      <c r="AT18" s="26"/>
      <c r="AU18" s="23"/>
      <c r="AV18" s="99"/>
      <c r="AW18" s="21"/>
      <c r="AX18" s="24"/>
      <c r="AY18" s="25"/>
      <c r="AZ18" s="24"/>
      <c r="BA18" s="26"/>
      <c r="BB18" s="23"/>
    </row>
    <row r="19" spans="1:54" ht="15" customHeight="1">
      <c r="A19" s="21"/>
      <c r="B19" s="24"/>
      <c r="C19" s="24"/>
      <c r="D19" s="24"/>
      <c r="E19" s="24"/>
      <c r="F19" s="26"/>
      <c r="G19" s="26"/>
      <c r="H19" s="94"/>
      <c r="I19" s="21"/>
      <c r="J19" s="24"/>
      <c r="K19" s="24"/>
      <c r="L19" s="24"/>
      <c r="M19" s="24"/>
      <c r="N19" s="26"/>
      <c r="O19" s="26"/>
      <c r="P19" s="94"/>
      <c r="Q19" s="21"/>
      <c r="R19" s="24"/>
      <c r="S19" s="24"/>
      <c r="T19" s="24"/>
      <c r="U19" s="24"/>
      <c r="V19" s="26"/>
      <c r="W19" s="26"/>
      <c r="X19" s="94"/>
      <c r="Y19" s="21"/>
      <c r="Z19" s="24"/>
      <c r="AA19" s="24"/>
      <c r="AB19" s="24"/>
      <c r="AC19" s="24"/>
      <c r="AD19" s="26"/>
      <c r="AE19" s="26"/>
      <c r="AF19" s="94"/>
      <c r="AG19" s="21"/>
      <c r="AH19" s="24"/>
      <c r="AI19" s="24"/>
      <c r="AJ19" s="24"/>
      <c r="AK19" s="24"/>
      <c r="AL19" s="26"/>
      <c r="AM19" s="26"/>
      <c r="AN19" s="118"/>
      <c r="AO19" s="112"/>
      <c r="AP19" s="24"/>
      <c r="AQ19" s="24"/>
      <c r="AR19" s="24"/>
      <c r="AS19" s="24"/>
      <c r="AT19" s="26"/>
      <c r="AU19" s="26"/>
      <c r="AV19" s="94"/>
      <c r="AW19" s="21"/>
      <c r="AX19" s="24"/>
      <c r="AY19" s="25"/>
      <c r="AZ19" s="24"/>
      <c r="BA19" s="26"/>
      <c r="BB19" s="26"/>
    </row>
    <row r="20" spans="1:54" ht="15" customHeight="1">
      <c r="A20" s="21"/>
      <c r="B20" s="24"/>
      <c r="C20" s="24"/>
      <c r="D20" s="24"/>
      <c r="E20" s="24"/>
      <c r="F20" s="26"/>
      <c r="G20" s="26"/>
      <c r="H20" s="94"/>
      <c r="I20" s="21"/>
      <c r="J20" s="24"/>
      <c r="K20" s="24"/>
      <c r="L20" s="24"/>
      <c r="M20" s="24"/>
      <c r="N20" s="26"/>
      <c r="O20" s="26"/>
      <c r="P20" s="94"/>
      <c r="Q20" s="21"/>
      <c r="R20" s="24"/>
      <c r="S20" s="24"/>
      <c r="T20" s="24"/>
      <c r="U20" s="24"/>
      <c r="V20" s="26"/>
      <c r="W20" s="26"/>
      <c r="X20" s="94"/>
      <c r="Y20" s="21"/>
      <c r="Z20" s="24"/>
      <c r="AA20" s="24"/>
      <c r="AB20" s="24"/>
      <c r="AC20" s="24"/>
      <c r="AD20" s="26"/>
      <c r="AE20" s="26"/>
      <c r="AF20" s="94"/>
      <c r="AG20" s="21"/>
      <c r="AH20" s="24"/>
      <c r="AI20" s="24"/>
      <c r="AJ20" s="24"/>
      <c r="AK20" s="24"/>
      <c r="AL20" s="26"/>
      <c r="AM20" s="26"/>
      <c r="AN20" s="118"/>
      <c r="AO20" s="112"/>
      <c r="AP20" s="24"/>
      <c r="AQ20" s="24"/>
      <c r="AR20" s="24"/>
      <c r="AS20" s="24"/>
      <c r="AT20" s="26"/>
      <c r="AU20" s="26"/>
      <c r="AV20" s="94"/>
      <c r="AW20" s="21"/>
      <c r="AX20" s="24"/>
      <c r="AY20" s="25"/>
      <c r="AZ20" s="24"/>
      <c r="BA20" s="26"/>
      <c r="BB20" s="26"/>
    </row>
    <row r="21" spans="1:54" ht="15" customHeight="1">
      <c r="A21" s="21"/>
      <c r="B21" s="24"/>
      <c r="C21" s="24"/>
      <c r="D21" s="24"/>
      <c r="E21" s="24"/>
      <c r="F21" s="26"/>
      <c r="G21" s="26"/>
      <c r="H21" s="94"/>
      <c r="I21" s="21"/>
      <c r="J21" s="24"/>
      <c r="K21" s="24"/>
      <c r="L21" s="24"/>
      <c r="M21" s="24"/>
      <c r="N21" s="26"/>
      <c r="O21" s="26"/>
      <c r="P21" s="94"/>
      <c r="Q21" s="21"/>
      <c r="R21" s="24"/>
      <c r="S21" s="24"/>
      <c r="T21" s="24"/>
      <c r="U21" s="24"/>
      <c r="V21" s="26"/>
      <c r="W21" s="26"/>
      <c r="X21" s="94"/>
      <c r="Y21" s="21"/>
      <c r="Z21" s="24"/>
      <c r="AA21" s="24"/>
      <c r="AB21" s="24"/>
      <c r="AC21" s="24"/>
      <c r="AD21" s="26"/>
      <c r="AE21" s="26"/>
      <c r="AF21" s="94"/>
      <c r="AG21" s="21"/>
      <c r="AH21" s="24"/>
      <c r="AI21" s="24"/>
      <c r="AJ21" s="24"/>
      <c r="AK21" s="24"/>
      <c r="AL21" s="26"/>
      <c r="AM21" s="26"/>
      <c r="AN21" s="118"/>
      <c r="AO21" s="112"/>
      <c r="AP21" s="24"/>
      <c r="AQ21" s="24"/>
      <c r="AR21" s="24"/>
      <c r="AS21" s="24"/>
      <c r="AT21" s="26"/>
      <c r="AU21" s="26"/>
      <c r="AV21" s="94"/>
      <c r="AW21" s="21"/>
      <c r="AX21" s="24"/>
      <c r="AY21" s="25"/>
      <c r="AZ21" s="24"/>
      <c r="BA21" s="26"/>
      <c r="BB21" s="26"/>
    </row>
    <row r="22" spans="1:54" ht="15" customHeight="1">
      <c r="A22" s="21"/>
      <c r="B22" s="24"/>
      <c r="C22" s="24"/>
      <c r="D22" s="24"/>
      <c r="E22" s="24"/>
      <c r="F22" s="26"/>
      <c r="G22" s="26"/>
      <c r="H22" s="94"/>
      <c r="I22" s="21"/>
      <c r="J22" s="24"/>
      <c r="K22" s="24"/>
      <c r="L22" s="24"/>
      <c r="M22" s="24"/>
      <c r="N22" s="26"/>
      <c r="O22" s="26"/>
      <c r="P22" s="94"/>
      <c r="Q22" s="21"/>
      <c r="R22" s="24"/>
      <c r="S22" s="24"/>
      <c r="T22" s="24"/>
      <c r="U22" s="24"/>
      <c r="V22" s="26"/>
      <c r="W22" s="26"/>
      <c r="X22" s="94"/>
      <c r="Y22" s="21"/>
      <c r="Z22" s="24"/>
      <c r="AA22" s="24"/>
      <c r="AB22" s="24"/>
      <c r="AC22" s="24"/>
      <c r="AD22" s="26"/>
      <c r="AE22" s="26"/>
      <c r="AF22" s="94"/>
      <c r="AG22" s="21"/>
      <c r="AH22" s="24"/>
      <c r="AI22" s="24"/>
      <c r="AJ22" s="24"/>
      <c r="AK22" s="24"/>
      <c r="AL22" s="26"/>
      <c r="AM22" s="26"/>
      <c r="AN22" s="118"/>
      <c r="AO22" s="112"/>
      <c r="AP22" s="24"/>
      <c r="AQ22" s="24"/>
      <c r="AR22" s="24"/>
      <c r="AS22" s="24"/>
      <c r="AT22" s="26"/>
      <c r="AU22" s="26"/>
      <c r="AV22" s="94"/>
      <c r="AW22" s="21"/>
      <c r="AX22" s="24"/>
      <c r="AY22" s="25"/>
      <c r="AZ22" s="24"/>
      <c r="BA22" s="26"/>
      <c r="BB22" s="26"/>
    </row>
    <row r="23" spans="1:54" ht="15" customHeight="1">
      <c r="A23" s="21"/>
      <c r="B23" s="24"/>
      <c r="C23" s="24"/>
      <c r="D23" s="24"/>
      <c r="E23" s="24"/>
      <c r="F23" s="26"/>
      <c r="G23" s="26"/>
      <c r="H23" s="94"/>
      <c r="I23" s="21"/>
      <c r="J23" s="24"/>
      <c r="K23" s="24"/>
      <c r="L23" s="24"/>
      <c r="M23" s="24"/>
      <c r="N23" s="26"/>
      <c r="O23" s="26"/>
      <c r="P23" s="94"/>
      <c r="Q23" s="21"/>
      <c r="R23" s="24"/>
      <c r="S23" s="24"/>
      <c r="T23" s="24"/>
      <c r="U23" s="24"/>
      <c r="V23" s="26"/>
      <c r="W23" s="26"/>
      <c r="X23" s="94"/>
      <c r="Y23" s="21"/>
      <c r="Z23" s="24"/>
      <c r="AA23" s="24"/>
      <c r="AB23" s="24"/>
      <c r="AC23" s="24"/>
      <c r="AD23" s="26"/>
      <c r="AE23" s="26"/>
      <c r="AF23" s="94"/>
      <c r="AG23" s="21"/>
      <c r="AH23" s="24"/>
      <c r="AI23" s="24"/>
      <c r="AJ23" s="24"/>
      <c r="AK23" s="24"/>
      <c r="AL23" s="26"/>
      <c r="AM23" s="26"/>
      <c r="AN23" s="118"/>
      <c r="AO23" s="112"/>
      <c r="AP23" s="24"/>
      <c r="AQ23" s="24"/>
      <c r="AR23" s="24"/>
      <c r="AS23" s="24"/>
      <c r="AT23" s="26"/>
      <c r="AU23" s="26"/>
      <c r="AV23" s="94"/>
      <c r="AW23" s="21"/>
      <c r="AX23" s="24"/>
      <c r="AY23" s="25"/>
      <c r="AZ23" s="24"/>
      <c r="BA23" s="26"/>
      <c r="BB23" s="26"/>
    </row>
    <row r="24" spans="1:54" ht="15" customHeight="1">
      <c r="A24" s="21"/>
      <c r="B24" s="24"/>
      <c r="C24" s="27"/>
      <c r="D24" s="27"/>
      <c r="E24" s="27"/>
      <c r="F24" s="26"/>
      <c r="G24" s="26"/>
      <c r="H24" s="94"/>
      <c r="I24" s="21"/>
      <c r="J24" s="24"/>
      <c r="K24" s="27"/>
      <c r="L24" s="27"/>
      <c r="M24" s="27"/>
      <c r="N24" s="26"/>
      <c r="O24" s="26"/>
      <c r="P24" s="94"/>
      <c r="Q24" s="21"/>
      <c r="R24" s="24"/>
      <c r="S24" s="27"/>
      <c r="T24" s="27"/>
      <c r="U24" s="27"/>
      <c r="V24" s="26"/>
      <c r="W24" s="26"/>
      <c r="X24" s="94"/>
      <c r="Y24" s="21"/>
      <c r="Z24" s="24"/>
      <c r="AA24" s="27"/>
      <c r="AB24" s="27"/>
      <c r="AC24" s="27"/>
      <c r="AD24" s="26"/>
      <c r="AE24" s="26"/>
      <c r="AF24" s="94"/>
      <c r="AG24" s="21"/>
      <c r="AH24" s="24"/>
      <c r="AI24" s="27"/>
      <c r="AJ24" s="27"/>
      <c r="AK24" s="27"/>
      <c r="AL24" s="26"/>
      <c r="AM24" s="26"/>
      <c r="AN24" s="118"/>
      <c r="AO24" s="112"/>
      <c r="AP24" s="24"/>
      <c r="AQ24" s="27"/>
      <c r="AR24" s="27"/>
      <c r="AS24" s="27"/>
      <c r="AT24" s="26"/>
      <c r="AU24" s="26"/>
      <c r="AV24" s="94"/>
      <c r="AW24" s="21"/>
      <c r="AX24" s="24"/>
      <c r="AY24" s="25"/>
      <c r="AZ24" s="27"/>
      <c r="BA24" s="26"/>
      <c r="BB24" s="26"/>
    </row>
    <row r="25" spans="1:54" ht="15" customHeight="1">
      <c r="A25" s="21"/>
      <c r="B25" s="24"/>
      <c r="C25" s="27"/>
      <c r="D25" s="27"/>
      <c r="E25" s="27"/>
      <c r="F25" s="26"/>
      <c r="G25" s="26"/>
      <c r="H25" s="94"/>
      <c r="I25" s="21"/>
      <c r="J25" s="24"/>
      <c r="K25" s="27"/>
      <c r="L25" s="27"/>
      <c r="M25" s="27"/>
      <c r="N25" s="26"/>
      <c r="O25" s="26"/>
      <c r="P25" s="94"/>
      <c r="Q25" s="21"/>
      <c r="R25" s="24"/>
      <c r="S25" s="27"/>
      <c r="T25" s="27"/>
      <c r="U25" s="27"/>
      <c r="V25" s="26"/>
      <c r="W25" s="26"/>
      <c r="X25" s="94"/>
      <c r="Y25" s="21"/>
      <c r="Z25" s="24"/>
      <c r="AA25" s="27"/>
      <c r="AB25" s="27"/>
      <c r="AC25" s="27"/>
      <c r="AD25" s="26"/>
      <c r="AE25" s="26"/>
      <c r="AF25" s="94"/>
      <c r="AG25" s="21"/>
      <c r="AH25" s="24"/>
      <c r="AI25" s="27"/>
      <c r="AJ25" s="27"/>
      <c r="AK25" s="27"/>
      <c r="AL25" s="26"/>
      <c r="AM25" s="26"/>
      <c r="AN25" s="118"/>
      <c r="AO25" s="112"/>
      <c r="AP25" s="24"/>
      <c r="AQ25" s="27"/>
      <c r="AR25" s="27"/>
      <c r="AS25" s="27"/>
      <c r="AT25" s="26"/>
      <c r="AU25" s="26"/>
      <c r="AV25" s="94"/>
      <c r="AW25" s="21"/>
      <c r="AX25" s="24"/>
      <c r="AY25" s="25"/>
      <c r="AZ25" s="27"/>
      <c r="BA25" s="26"/>
      <c r="BB25" s="26"/>
    </row>
    <row r="26" spans="1:54" ht="15" customHeight="1">
      <c r="A26" s="21"/>
      <c r="B26" s="24"/>
      <c r="C26" s="28"/>
      <c r="D26" s="28"/>
      <c r="E26" s="28"/>
      <c r="F26" s="26"/>
      <c r="G26" s="26"/>
      <c r="H26" s="94"/>
      <c r="I26" s="21"/>
      <c r="J26" s="24"/>
      <c r="K26" s="28"/>
      <c r="L26" s="28"/>
      <c r="M26" s="28"/>
      <c r="N26" s="26"/>
      <c r="O26" s="26"/>
      <c r="P26" s="94"/>
      <c r="Q26" s="21"/>
      <c r="R26" s="24"/>
      <c r="S26" s="28"/>
      <c r="T26" s="28"/>
      <c r="U26" s="28"/>
      <c r="V26" s="26"/>
      <c r="W26" s="26"/>
      <c r="X26" s="94"/>
      <c r="Y26" s="21"/>
      <c r="Z26" s="24"/>
      <c r="AA26" s="28"/>
      <c r="AB26" s="28"/>
      <c r="AC26" s="28"/>
      <c r="AD26" s="26"/>
      <c r="AE26" s="26"/>
      <c r="AF26" s="94"/>
      <c r="AG26" s="21"/>
      <c r="AH26" s="24"/>
      <c r="AI26" s="28"/>
      <c r="AJ26" s="28"/>
      <c r="AK26" s="28"/>
      <c r="AL26" s="26"/>
      <c r="AM26" s="26"/>
      <c r="AN26" s="118"/>
      <c r="AO26" s="112"/>
      <c r="AP26" s="24"/>
      <c r="AQ26" s="28"/>
      <c r="AR26" s="28"/>
      <c r="AS26" s="28"/>
      <c r="AT26" s="26"/>
      <c r="AU26" s="26"/>
      <c r="AV26" s="94"/>
      <c r="AW26" s="21"/>
      <c r="AX26" s="24"/>
      <c r="AY26" s="3"/>
      <c r="AZ26" s="28"/>
      <c r="BA26" s="26"/>
      <c r="BB26" s="26"/>
    </row>
    <row r="27" spans="1:54" ht="15" customHeight="1">
      <c r="A27" s="21"/>
      <c r="B27" s="24"/>
      <c r="C27" s="27"/>
      <c r="D27" s="27"/>
      <c r="E27" s="27"/>
      <c r="F27" s="26"/>
      <c r="G27" s="26"/>
      <c r="H27" s="94"/>
      <c r="I27" s="21"/>
      <c r="J27" s="24"/>
      <c r="K27" s="27"/>
      <c r="L27" s="27"/>
      <c r="M27" s="27"/>
      <c r="N27" s="26"/>
      <c r="O27" s="26"/>
      <c r="P27" s="94"/>
      <c r="Q27" s="21"/>
      <c r="R27" s="24"/>
      <c r="S27" s="27"/>
      <c r="T27" s="27"/>
      <c r="U27" s="27"/>
      <c r="V27" s="26"/>
      <c r="W27" s="26"/>
      <c r="X27" s="94"/>
      <c r="Y27" s="21"/>
      <c r="Z27" s="24"/>
      <c r="AA27" s="27"/>
      <c r="AB27" s="27"/>
      <c r="AC27" s="27"/>
      <c r="AD27" s="26"/>
      <c r="AE27" s="26"/>
      <c r="AF27" s="94"/>
      <c r="AG27" s="21"/>
      <c r="AH27" s="24"/>
      <c r="AI27" s="27"/>
      <c r="AJ27" s="27"/>
      <c r="AK27" s="27"/>
      <c r="AL27" s="26"/>
      <c r="AM27" s="26"/>
      <c r="AN27" s="118"/>
      <c r="AO27" s="112"/>
      <c r="AP27" s="24"/>
      <c r="AQ27" s="27"/>
      <c r="AR27" s="27"/>
      <c r="AS27" s="27"/>
      <c r="AT27" s="26"/>
      <c r="AU27" s="26"/>
      <c r="AV27" s="94"/>
      <c r="AW27" s="21"/>
      <c r="AX27" s="24"/>
      <c r="AY27" s="25"/>
      <c r="AZ27" s="27"/>
      <c r="BA27" s="26"/>
      <c r="BB27" s="26"/>
    </row>
    <row r="28" spans="1:54" ht="15" customHeight="1">
      <c r="A28" s="21"/>
      <c r="B28" s="24"/>
      <c r="C28" s="24"/>
      <c r="D28" s="24"/>
      <c r="E28" s="24"/>
      <c r="F28" s="26"/>
      <c r="G28" s="26"/>
      <c r="H28" s="94"/>
      <c r="I28" s="21"/>
      <c r="J28" s="24"/>
      <c r="K28" s="24"/>
      <c r="L28" s="24"/>
      <c r="M28" s="24"/>
      <c r="N28" s="26"/>
      <c r="O28" s="26"/>
      <c r="P28" s="94"/>
      <c r="Q28" s="21"/>
      <c r="R28" s="24"/>
      <c r="S28" s="24"/>
      <c r="T28" s="24"/>
      <c r="U28" s="24"/>
      <c r="V28" s="26"/>
      <c r="W28" s="26"/>
      <c r="X28" s="94"/>
      <c r="Y28" s="21"/>
      <c r="Z28" s="24"/>
      <c r="AA28" s="24"/>
      <c r="AB28" s="24"/>
      <c r="AC28" s="24"/>
      <c r="AD28" s="26"/>
      <c r="AE28" s="26"/>
      <c r="AF28" s="94"/>
      <c r="AG28" s="21"/>
      <c r="AH28" s="24"/>
      <c r="AI28" s="24"/>
      <c r="AJ28" s="24"/>
      <c r="AK28" s="24"/>
      <c r="AL28" s="26"/>
      <c r="AM28" s="26"/>
      <c r="AN28" s="118"/>
      <c r="AO28" s="112"/>
      <c r="AP28" s="24"/>
      <c r="AQ28" s="24"/>
      <c r="AR28" s="24"/>
      <c r="AS28" s="24"/>
      <c r="AT28" s="26"/>
      <c r="AU28" s="26"/>
      <c r="AV28" s="94"/>
      <c r="AW28" s="21"/>
      <c r="AX28" s="24"/>
      <c r="AY28" s="25"/>
      <c r="AZ28" s="24"/>
      <c r="BA28" s="26"/>
      <c r="BB28" s="26"/>
    </row>
    <row r="29" spans="1:54" ht="15" customHeight="1">
      <c r="A29" s="21"/>
      <c r="B29" s="24"/>
      <c r="C29" s="24"/>
      <c r="D29" s="24"/>
      <c r="E29" s="24"/>
      <c r="F29" s="26"/>
      <c r="G29" s="26"/>
      <c r="H29" s="94"/>
      <c r="I29" s="21"/>
      <c r="J29" s="24"/>
      <c r="K29" s="24"/>
      <c r="L29" s="24"/>
      <c r="M29" s="24"/>
      <c r="N29" s="26"/>
      <c r="O29" s="26"/>
      <c r="P29" s="94"/>
      <c r="Q29" s="21"/>
      <c r="R29" s="24"/>
      <c r="S29" s="24"/>
      <c r="T29" s="24"/>
      <c r="U29" s="24"/>
      <c r="V29" s="26"/>
      <c r="W29" s="26"/>
      <c r="X29" s="94"/>
      <c r="Y29" s="21"/>
      <c r="Z29" s="24"/>
      <c r="AA29" s="24"/>
      <c r="AB29" s="24"/>
      <c r="AC29" s="24"/>
      <c r="AD29" s="26"/>
      <c r="AE29" s="26"/>
      <c r="AF29" s="94"/>
      <c r="AG29" s="21"/>
      <c r="AH29" s="24"/>
      <c r="AI29" s="24"/>
      <c r="AJ29" s="24"/>
      <c r="AK29" s="24"/>
      <c r="AL29" s="26"/>
      <c r="AM29" s="26"/>
      <c r="AN29" s="118"/>
      <c r="AO29" s="112"/>
      <c r="AP29" s="24"/>
      <c r="AQ29" s="24"/>
      <c r="AR29" s="24"/>
      <c r="AS29" s="24"/>
      <c r="AT29" s="26"/>
      <c r="AU29" s="26"/>
      <c r="AV29" s="94"/>
      <c r="AW29" s="21"/>
      <c r="AX29" s="24"/>
      <c r="AY29" s="25"/>
      <c r="AZ29" s="24"/>
      <c r="BA29" s="26"/>
      <c r="BB29" s="26"/>
    </row>
    <row r="30" spans="1:54" ht="15" customHeight="1">
      <c r="A30" s="21"/>
      <c r="B30" s="24"/>
      <c r="C30" s="29"/>
      <c r="D30" s="29"/>
      <c r="E30" s="29"/>
      <c r="F30" s="26"/>
      <c r="G30" s="26"/>
      <c r="H30" s="94"/>
      <c r="I30" s="21"/>
      <c r="J30" s="24"/>
      <c r="K30" s="29"/>
      <c r="L30" s="29"/>
      <c r="M30" s="29"/>
      <c r="N30" s="26"/>
      <c r="O30" s="26"/>
      <c r="P30" s="94"/>
      <c r="Q30" s="21"/>
      <c r="R30" s="24"/>
      <c r="S30" s="29"/>
      <c r="T30" s="29"/>
      <c r="U30" s="29"/>
      <c r="V30" s="26"/>
      <c r="W30" s="26"/>
      <c r="X30" s="94"/>
      <c r="Y30" s="21"/>
      <c r="Z30" s="24"/>
      <c r="AA30" s="29"/>
      <c r="AB30" s="29"/>
      <c r="AC30" s="29"/>
      <c r="AD30" s="26"/>
      <c r="AE30" s="26"/>
      <c r="AF30" s="94"/>
      <c r="AG30" s="21"/>
      <c r="AH30" s="24"/>
      <c r="AI30" s="29"/>
      <c r="AJ30" s="29"/>
      <c r="AK30" s="29"/>
      <c r="AL30" s="26"/>
      <c r="AM30" s="26"/>
      <c r="AN30" s="118"/>
      <c r="AO30" s="112"/>
      <c r="AP30" s="24"/>
      <c r="AQ30" s="29"/>
      <c r="AR30" s="29"/>
      <c r="AS30" s="29"/>
      <c r="AT30" s="26"/>
      <c r="AU30" s="26"/>
      <c r="AV30" s="94"/>
      <c r="AW30" s="21"/>
      <c r="AX30" s="24"/>
      <c r="AY30" s="25"/>
      <c r="AZ30" s="29"/>
      <c r="BA30" s="26"/>
      <c r="BB30" s="26"/>
    </row>
    <row r="31" spans="1:54" ht="15" customHeight="1">
      <c r="A31" s="21"/>
      <c r="B31" s="24"/>
      <c r="C31" s="29"/>
      <c r="D31" s="29"/>
      <c r="E31" s="29"/>
      <c r="F31" s="26"/>
      <c r="G31" s="26"/>
      <c r="H31" s="94"/>
      <c r="I31" s="21"/>
      <c r="J31" s="24"/>
      <c r="K31" s="29"/>
      <c r="L31" s="29"/>
      <c r="M31" s="29"/>
      <c r="N31" s="26"/>
      <c r="O31" s="26"/>
      <c r="P31" s="94"/>
      <c r="Q31" s="21"/>
      <c r="R31" s="24"/>
      <c r="S31" s="29"/>
      <c r="T31" s="29"/>
      <c r="U31" s="29"/>
      <c r="V31" s="26"/>
      <c r="W31" s="26"/>
      <c r="X31" s="94"/>
      <c r="Y31" s="21"/>
      <c r="Z31" s="24"/>
      <c r="AA31" s="29"/>
      <c r="AB31" s="29"/>
      <c r="AC31" s="29"/>
      <c r="AD31" s="26"/>
      <c r="AE31" s="26"/>
      <c r="AF31" s="94"/>
      <c r="AG31" s="21"/>
      <c r="AH31" s="24"/>
      <c r="AI31" s="29"/>
      <c r="AJ31" s="29"/>
      <c r="AK31" s="29"/>
      <c r="AL31" s="26"/>
      <c r="AM31" s="26"/>
      <c r="AN31" s="118"/>
      <c r="AO31" s="112"/>
      <c r="AP31" s="24"/>
      <c r="AQ31" s="29"/>
      <c r="AR31" s="29"/>
      <c r="AS31" s="29"/>
      <c r="AT31" s="26"/>
      <c r="AU31" s="26"/>
      <c r="AV31" s="94"/>
      <c r="AW31" s="21"/>
      <c r="AX31" s="24"/>
      <c r="AY31" s="25"/>
      <c r="AZ31" s="29"/>
      <c r="BA31" s="26"/>
      <c r="BB31" s="26"/>
    </row>
    <row r="32" spans="1:54" ht="15" customHeight="1">
      <c r="A32" s="21"/>
      <c r="B32" s="24"/>
      <c r="C32" s="24"/>
      <c r="D32" s="24"/>
      <c r="E32" s="24"/>
      <c r="F32" s="26"/>
      <c r="G32" s="26"/>
      <c r="H32" s="94"/>
      <c r="I32" s="21"/>
      <c r="J32" s="24"/>
      <c r="K32" s="24"/>
      <c r="L32" s="24"/>
      <c r="M32" s="24"/>
      <c r="N32" s="26"/>
      <c r="O32" s="26"/>
      <c r="P32" s="94"/>
      <c r="Q32" s="21"/>
      <c r="R32" s="24"/>
      <c r="S32" s="24"/>
      <c r="T32" s="24"/>
      <c r="U32" s="24"/>
      <c r="V32" s="26"/>
      <c r="W32" s="26"/>
      <c r="X32" s="94"/>
      <c r="Y32" s="21"/>
      <c r="Z32" s="24"/>
      <c r="AA32" s="24"/>
      <c r="AB32" s="24"/>
      <c r="AC32" s="24"/>
      <c r="AD32" s="26"/>
      <c r="AE32" s="26"/>
      <c r="AF32" s="94"/>
      <c r="AG32" s="21"/>
      <c r="AH32" s="24"/>
      <c r="AI32" s="24"/>
      <c r="AJ32" s="24"/>
      <c r="AK32" s="24"/>
      <c r="AL32" s="26"/>
      <c r="AM32" s="26"/>
      <c r="AN32" s="118"/>
      <c r="AO32" s="112"/>
      <c r="AP32" s="24"/>
      <c r="AQ32" s="24"/>
      <c r="AR32" s="24"/>
      <c r="AS32" s="24"/>
      <c r="AT32" s="26"/>
      <c r="AU32" s="26"/>
      <c r="AV32" s="94"/>
      <c r="AW32" s="21"/>
      <c r="AX32" s="24"/>
      <c r="AY32" s="25"/>
      <c r="AZ32" s="24"/>
      <c r="BA32" s="26"/>
      <c r="BB32" s="26"/>
    </row>
    <row r="33" spans="1:54" ht="15" customHeight="1">
      <c r="A33" s="21"/>
      <c r="B33" s="24"/>
      <c r="C33" s="27"/>
      <c r="D33" s="27"/>
      <c r="E33" s="27"/>
      <c r="F33" s="30"/>
      <c r="G33" s="26"/>
      <c r="H33" s="94"/>
      <c r="I33" s="21"/>
      <c r="J33" s="24"/>
      <c r="K33" s="27"/>
      <c r="L33" s="27"/>
      <c r="M33" s="27"/>
      <c r="N33" s="30"/>
      <c r="O33" s="26"/>
      <c r="P33" s="94"/>
      <c r="Q33" s="21"/>
      <c r="R33" s="24"/>
      <c r="S33" s="27"/>
      <c r="T33" s="27"/>
      <c r="U33" s="27"/>
      <c r="V33" s="30"/>
      <c r="W33" s="26"/>
      <c r="X33" s="94"/>
      <c r="Y33" s="21"/>
      <c r="Z33" s="24"/>
      <c r="AA33" s="27"/>
      <c r="AB33" s="27"/>
      <c r="AC33" s="27"/>
      <c r="AD33" s="30"/>
      <c r="AE33" s="26"/>
      <c r="AF33" s="94"/>
      <c r="AG33" s="21"/>
      <c r="AH33" s="24"/>
      <c r="AI33" s="27"/>
      <c r="AJ33" s="27"/>
      <c r="AK33" s="27"/>
      <c r="AL33" s="30"/>
      <c r="AM33" s="26"/>
      <c r="AN33" s="118"/>
      <c r="AO33" s="112"/>
      <c r="AP33" s="24"/>
      <c r="AQ33" s="27"/>
      <c r="AR33" s="27"/>
      <c r="AS33" s="27"/>
      <c r="AT33" s="30"/>
      <c r="AU33" s="26"/>
      <c r="AV33" s="94"/>
      <c r="AW33" s="21"/>
      <c r="AX33" s="24"/>
      <c r="AY33" s="25"/>
      <c r="AZ33" s="27"/>
      <c r="BA33" s="30"/>
      <c r="BB33" s="26"/>
    </row>
    <row r="34" spans="1:54" ht="15" customHeight="1">
      <c r="A34" s="21"/>
      <c r="B34" s="24"/>
      <c r="C34" s="27"/>
      <c r="D34" s="27"/>
      <c r="E34" s="27"/>
      <c r="F34" s="30"/>
      <c r="G34" s="26"/>
      <c r="H34" s="94"/>
      <c r="I34" s="21"/>
      <c r="J34" s="24"/>
      <c r="K34" s="27"/>
      <c r="L34" s="27"/>
      <c r="M34" s="27"/>
      <c r="N34" s="30"/>
      <c r="O34" s="26"/>
      <c r="P34" s="94"/>
      <c r="Q34" s="21"/>
      <c r="R34" s="24"/>
      <c r="S34" s="27"/>
      <c r="T34" s="27"/>
      <c r="U34" s="27"/>
      <c r="V34" s="30"/>
      <c r="W34" s="26"/>
      <c r="X34" s="94"/>
      <c r="Y34" s="21"/>
      <c r="Z34" s="24"/>
      <c r="AA34" s="27"/>
      <c r="AB34" s="27"/>
      <c r="AC34" s="27"/>
      <c r="AD34" s="30"/>
      <c r="AE34" s="26"/>
      <c r="AF34" s="94"/>
      <c r="AG34" s="21"/>
      <c r="AH34" s="24"/>
      <c r="AI34" s="27"/>
      <c r="AJ34" s="27"/>
      <c r="AK34" s="27"/>
      <c r="AL34" s="30"/>
      <c r="AM34" s="26"/>
      <c r="AN34" s="118"/>
      <c r="AO34" s="112"/>
      <c r="AP34" s="24"/>
      <c r="AQ34" s="27"/>
      <c r="AR34" s="27"/>
      <c r="AS34" s="27"/>
      <c r="AT34" s="30"/>
      <c r="AU34" s="26"/>
      <c r="AV34" s="94"/>
      <c r="AW34" s="21"/>
      <c r="AX34" s="31"/>
      <c r="AY34" s="25"/>
      <c r="AZ34" s="27"/>
      <c r="BA34" s="30"/>
      <c r="BB34" s="26"/>
    </row>
    <row r="35" spans="1:54" ht="15" customHeight="1">
      <c r="A35" s="21"/>
      <c r="B35" s="24"/>
      <c r="C35" s="27"/>
      <c r="D35" s="27"/>
      <c r="E35" s="27"/>
      <c r="F35" s="30"/>
      <c r="G35" s="26"/>
      <c r="H35" s="94"/>
      <c r="I35" s="21"/>
      <c r="J35" s="24"/>
      <c r="K35" s="27"/>
      <c r="L35" s="27"/>
      <c r="M35" s="27"/>
      <c r="N35" s="30"/>
      <c r="O35" s="26"/>
      <c r="P35" s="94"/>
      <c r="Q35" s="21"/>
      <c r="R35" s="24"/>
      <c r="S35" s="27"/>
      <c r="T35" s="27"/>
      <c r="U35" s="27"/>
      <c r="V35" s="30"/>
      <c r="W35" s="26"/>
      <c r="X35" s="94"/>
      <c r="Y35" s="21"/>
      <c r="Z35" s="24"/>
      <c r="AA35" s="27"/>
      <c r="AB35" s="27"/>
      <c r="AC35" s="27"/>
      <c r="AD35" s="30"/>
      <c r="AE35" s="26"/>
      <c r="AF35" s="94"/>
      <c r="AG35" s="21"/>
      <c r="AH35" s="24"/>
      <c r="AI35" s="27"/>
      <c r="AJ35" s="27"/>
      <c r="AK35" s="27"/>
      <c r="AL35" s="30"/>
      <c r="AM35" s="26"/>
      <c r="AN35" s="118"/>
      <c r="AO35" s="112"/>
      <c r="AP35" s="24"/>
      <c r="AQ35" s="27"/>
      <c r="AR35" s="27"/>
      <c r="AS35" s="27"/>
      <c r="AT35" s="30"/>
      <c r="AU35" s="26"/>
      <c r="AV35" s="94"/>
      <c r="AW35" s="21"/>
      <c r="AX35" s="31"/>
      <c r="AY35" s="25"/>
      <c r="AZ35" s="27"/>
      <c r="BA35" s="30"/>
      <c r="BB35" s="26"/>
    </row>
    <row r="36" spans="1:54" ht="15" customHeight="1">
      <c r="A36" s="21"/>
      <c r="B36" s="24"/>
      <c r="C36" s="27"/>
      <c r="D36" s="27"/>
      <c r="E36" s="27"/>
      <c r="F36" s="30"/>
      <c r="G36" s="26"/>
      <c r="H36" s="94"/>
      <c r="I36" s="21"/>
      <c r="J36" s="24"/>
      <c r="K36" s="27"/>
      <c r="L36" s="27"/>
      <c r="M36" s="27"/>
      <c r="N36" s="30"/>
      <c r="O36" s="26"/>
      <c r="P36" s="94"/>
      <c r="Q36" s="21"/>
      <c r="R36" s="24"/>
      <c r="S36" s="27"/>
      <c r="T36" s="27"/>
      <c r="U36" s="27"/>
      <c r="V36" s="30"/>
      <c r="W36" s="26"/>
      <c r="X36" s="94"/>
      <c r="Y36" s="21"/>
      <c r="Z36" s="24"/>
      <c r="AA36" s="27"/>
      <c r="AB36" s="27"/>
      <c r="AC36" s="27"/>
      <c r="AD36" s="30"/>
      <c r="AE36" s="26"/>
      <c r="AF36" s="94"/>
      <c r="AG36" s="21"/>
      <c r="AH36" s="24"/>
      <c r="AI36" s="27"/>
      <c r="AJ36" s="27"/>
      <c r="AK36" s="27"/>
      <c r="AL36" s="30"/>
      <c r="AM36" s="26"/>
      <c r="AN36" s="118"/>
      <c r="AO36" s="112"/>
      <c r="AP36" s="24"/>
      <c r="AQ36" s="27"/>
      <c r="AR36" s="27"/>
      <c r="AS36" s="27"/>
      <c r="AT36" s="30"/>
      <c r="AU36" s="26"/>
      <c r="AV36" s="94"/>
      <c r="AW36" s="21"/>
      <c r="AX36" s="31"/>
      <c r="AY36" s="25"/>
      <c r="AZ36" s="27"/>
      <c r="BA36" s="30"/>
      <c r="BB36" s="26"/>
    </row>
    <row r="37" spans="1:54" ht="15" customHeight="1">
      <c r="A37" s="21"/>
      <c r="B37" s="24"/>
      <c r="C37" s="27"/>
      <c r="D37" s="27"/>
      <c r="E37" s="27"/>
      <c r="F37" s="30"/>
      <c r="G37" s="26"/>
      <c r="H37" s="94"/>
      <c r="I37" s="21"/>
      <c r="J37" s="24"/>
      <c r="K37" s="27"/>
      <c r="L37" s="27"/>
      <c r="M37" s="27"/>
      <c r="N37" s="30"/>
      <c r="O37" s="26"/>
      <c r="P37" s="94"/>
      <c r="Q37" s="21"/>
      <c r="R37" s="24"/>
      <c r="S37" s="27"/>
      <c r="T37" s="27"/>
      <c r="U37" s="27"/>
      <c r="V37" s="30"/>
      <c r="W37" s="26"/>
      <c r="X37" s="94"/>
      <c r="Y37" s="21"/>
      <c r="Z37" s="24"/>
      <c r="AA37" s="27"/>
      <c r="AB37" s="27"/>
      <c r="AC37" s="27"/>
      <c r="AD37" s="30"/>
      <c r="AE37" s="26"/>
      <c r="AF37" s="94"/>
      <c r="AG37" s="21"/>
      <c r="AH37" s="24"/>
      <c r="AI37" s="27"/>
      <c r="AJ37" s="27"/>
      <c r="AK37" s="27"/>
      <c r="AL37" s="30"/>
      <c r="AM37" s="26"/>
      <c r="AN37" s="118"/>
      <c r="AO37" s="112"/>
      <c r="AP37" s="24"/>
      <c r="AQ37" s="27"/>
      <c r="AR37" s="27"/>
      <c r="AS37" s="27"/>
      <c r="AT37" s="30"/>
      <c r="AU37" s="26"/>
      <c r="AV37" s="94"/>
      <c r="AW37" s="21"/>
      <c r="AX37" s="31"/>
      <c r="AY37" s="25"/>
      <c r="AZ37" s="27"/>
      <c r="BA37" s="30"/>
      <c r="BB37" s="26"/>
    </row>
    <row r="38" spans="1:54" ht="15" customHeight="1">
      <c r="A38" s="21"/>
      <c r="B38" s="24"/>
      <c r="C38" s="27"/>
      <c r="D38" s="27"/>
      <c r="E38" s="27"/>
      <c r="F38" s="30"/>
      <c r="G38" s="26"/>
      <c r="H38" s="94"/>
      <c r="I38" s="21"/>
      <c r="J38" s="24"/>
      <c r="K38" s="27"/>
      <c r="L38" s="27"/>
      <c r="M38" s="27"/>
      <c r="N38" s="30"/>
      <c r="O38" s="26"/>
      <c r="P38" s="94"/>
      <c r="Q38" s="21"/>
      <c r="R38" s="24"/>
      <c r="S38" s="27"/>
      <c r="T38" s="27"/>
      <c r="U38" s="27"/>
      <c r="V38" s="30"/>
      <c r="W38" s="26"/>
      <c r="X38" s="94"/>
      <c r="Y38" s="21"/>
      <c r="Z38" s="24"/>
      <c r="AA38" s="27"/>
      <c r="AB38" s="27"/>
      <c r="AC38" s="27"/>
      <c r="AD38" s="30"/>
      <c r="AE38" s="26"/>
      <c r="AF38" s="94"/>
      <c r="AG38" s="21"/>
      <c r="AH38" s="24"/>
      <c r="AI38" s="27"/>
      <c r="AJ38" s="27"/>
      <c r="AK38" s="27"/>
      <c r="AL38" s="30"/>
      <c r="AM38" s="26"/>
      <c r="AN38" s="118"/>
      <c r="AO38" s="112"/>
      <c r="AP38" s="24"/>
      <c r="AQ38" s="27"/>
      <c r="AR38" s="27"/>
      <c r="AS38" s="27"/>
      <c r="AT38" s="30"/>
      <c r="AU38" s="26"/>
      <c r="AV38" s="94"/>
      <c r="AW38" s="21"/>
      <c r="AX38" s="31"/>
      <c r="AY38" s="25"/>
      <c r="AZ38" s="27"/>
      <c r="BA38" s="30"/>
      <c r="BB38" s="26"/>
    </row>
    <row r="39" spans="1:54" ht="15" customHeight="1">
      <c r="A39" s="21"/>
      <c r="B39" s="24"/>
      <c r="C39" s="27"/>
      <c r="D39" s="27"/>
      <c r="E39" s="27"/>
      <c r="F39" s="30"/>
      <c r="G39" s="26"/>
      <c r="H39" s="94"/>
      <c r="I39" s="21"/>
      <c r="J39" s="24"/>
      <c r="K39" s="27"/>
      <c r="L39" s="27"/>
      <c r="M39" s="27"/>
      <c r="N39" s="30"/>
      <c r="O39" s="26"/>
      <c r="P39" s="94"/>
      <c r="Q39" s="21"/>
      <c r="R39" s="24"/>
      <c r="S39" s="27"/>
      <c r="T39" s="27"/>
      <c r="U39" s="27"/>
      <c r="V39" s="30"/>
      <c r="W39" s="26"/>
      <c r="X39" s="94"/>
      <c r="Y39" s="21"/>
      <c r="Z39" s="24"/>
      <c r="AA39" s="27"/>
      <c r="AB39" s="27"/>
      <c r="AC39" s="27"/>
      <c r="AD39" s="30"/>
      <c r="AE39" s="26"/>
      <c r="AF39" s="94"/>
      <c r="AG39" s="21"/>
      <c r="AH39" s="24"/>
      <c r="AI39" s="27"/>
      <c r="AJ39" s="27"/>
      <c r="AK39" s="27"/>
      <c r="AL39" s="30"/>
      <c r="AM39" s="26"/>
      <c r="AN39" s="118"/>
      <c r="AO39" s="112"/>
      <c r="AP39" s="24"/>
      <c r="AQ39" s="27"/>
      <c r="AR39" s="27"/>
      <c r="AS39" s="27"/>
      <c r="AT39" s="30"/>
      <c r="AU39" s="26"/>
      <c r="AV39" s="94"/>
      <c r="AW39" s="21"/>
      <c r="AX39" s="31"/>
      <c r="AY39" s="25"/>
      <c r="AZ39" s="27"/>
      <c r="BA39" s="30"/>
      <c r="BB39" s="26"/>
    </row>
    <row r="40" spans="1:54" ht="15" customHeight="1">
      <c r="A40" s="21"/>
      <c r="B40" s="24"/>
      <c r="C40" s="24"/>
      <c r="D40" s="24"/>
      <c r="E40" s="24"/>
      <c r="F40" s="26"/>
      <c r="G40" s="26"/>
      <c r="H40" s="94"/>
      <c r="I40" s="21"/>
      <c r="J40" s="24"/>
      <c r="K40" s="24"/>
      <c r="L40" s="24"/>
      <c r="M40" s="24"/>
      <c r="N40" s="26"/>
      <c r="O40" s="26"/>
      <c r="P40" s="94"/>
      <c r="Q40" s="21"/>
      <c r="R40" s="24"/>
      <c r="S40" s="24"/>
      <c r="T40" s="24"/>
      <c r="U40" s="24"/>
      <c r="V40" s="26"/>
      <c r="W40" s="26"/>
      <c r="X40" s="94"/>
      <c r="Y40" s="21"/>
      <c r="Z40" s="24"/>
      <c r="AA40" s="24"/>
      <c r="AB40" s="24"/>
      <c r="AC40" s="24"/>
      <c r="AD40" s="26"/>
      <c r="AE40" s="26"/>
      <c r="AF40" s="94"/>
      <c r="AG40" s="21"/>
      <c r="AH40" s="24"/>
      <c r="AI40" s="24"/>
      <c r="AJ40" s="24"/>
      <c r="AK40" s="24"/>
      <c r="AL40" s="26"/>
      <c r="AM40" s="26"/>
      <c r="AN40" s="118"/>
      <c r="AO40" s="112"/>
      <c r="AP40" s="24"/>
      <c r="AQ40" s="24"/>
      <c r="AR40" s="24"/>
      <c r="AS40" s="24"/>
      <c r="AT40" s="26"/>
      <c r="AU40" s="26"/>
      <c r="AV40" s="94"/>
      <c r="AW40" s="21"/>
      <c r="AX40" s="31"/>
      <c r="AY40" s="25"/>
      <c r="AZ40" s="24"/>
      <c r="BA40" s="26"/>
      <c r="BB40" s="26"/>
    </row>
    <row r="41" spans="1:54" ht="15" customHeight="1">
      <c r="A41" s="21"/>
      <c r="B41" s="24"/>
      <c r="C41" s="24"/>
      <c r="D41" s="24"/>
      <c r="E41" s="24"/>
      <c r="F41" s="26"/>
      <c r="G41" s="26"/>
      <c r="H41" s="94"/>
      <c r="I41" s="21"/>
      <c r="J41" s="24"/>
      <c r="K41" s="24"/>
      <c r="L41" s="24"/>
      <c r="M41" s="24"/>
      <c r="N41" s="26"/>
      <c r="O41" s="26"/>
      <c r="P41" s="94"/>
      <c r="Q41" s="21"/>
      <c r="R41" s="24"/>
      <c r="S41" s="24"/>
      <c r="T41" s="24"/>
      <c r="U41" s="24"/>
      <c r="V41" s="26"/>
      <c r="W41" s="26"/>
      <c r="X41" s="94"/>
      <c r="Y41" s="21"/>
      <c r="Z41" s="24"/>
      <c r="AA41" s="24"/>
      <c r="AB41" s="24"/>
      <c r="AC41" s="24"/>
      <c r="AD41" s="26"/>
      <c r="AE41" s="26"/>
      <c r="AF41" s="94"/>
      <c r="AG41" s="21"/>
      <c r="AH41" s="24"/>
      <c r="AI41" s="24"/>
      <c r="AJ41" s="24"/>
      <c r="AK41" s="24"/>
      <c r="AL41" s="26"/>
      <c r="AM41" s="26"/>
      <c r="AN41" s="118"/>
      <c r="AO41" s="112"/>
      <c r="AP41" s="24"/>
      <c r="AQ41" s="24"/>
      <c r="AR41" s="24"/>
      <c r="AS41" s="24"/>
      <c r="AT41" s="26"/>
      <c r="AU41" s="26"/>
      <c r="AV41" s="94"/>
      <c r="AW41" s="21"/>
      <c r="AX41" s="31"/>
      <c r="AY41" s="25"/>
      <c r="AZ41" s="24"/>
      <c r="BA41" s="26"/>
      <c r="BB41" s="26"/>
    </row>
    <row r="42" spans="1:54" ht="15" customHeight="1">
      <c r="A42" s="21"/>
      <c r="B42" s="24"/>
      <c r="C42" s="24"/>
      <c r="D42" s="24"/>
      <c r="E42" s="24"/>
      <c r="F42" s="26"/>
      <c r="G42" s="26"/>
      <c r="H42" s="94"/>
      <c r="I42" s="21"/>
      <c r="J42" s="24"/>
      <c r="K42" s="24"/>
      <c r="L42" s="24"/>
      <c r="M42" s="24"/>
      <c r="N42" s="26"/>
      <c r="O42" s="26"/>
      <c r="P42" s="94"/>
      <c r="Q42" s="21"/>
      <c r="R42" s="24"/>
      <c r="S42" s="24"/>
      <c r="T42" s="24"/>
      <c r="U42" s="24"/>
      <c r="V42" s="26"/>
      <c r="W42" s="26"/>
      <c r="X42" s="94"/>
      <c r="Y42" s="21"/>
      <c r="Z42" s="24"/>
      <c r="AA42" s="24"/>
      <c r="AB42" s="24"/>
      <c r="AC42" s="24"/>
      <c r="AD42" s="26"/>
      <c r="AE42" s="26"/>
      <c r="AF42" s="94"/>
      <c r="AG42" s="21"/>
      <c r="AH42" s="24"/>
      <c r="AI42" s="24"/>
      <c r="AJ42" s="24"/>
      <c r="AK42" s="24"/>
      <c r="AL42" s="26"/>
      <c r="AM42" s="26"/>
      <c r="AN42" s="118"/>
      <c r="AO42" s="112"/>
      <c r="AP42" s="24"/>
      <c r="AQ42" s="24"/>
      <c r="AR42" s="24"/>
      <c r="AS42" s="24"/>
      <c r="AT42" s="26"/>
      <c r="AU42" s="26"/>
      <c r="AV42" s="94"/>
      <c r="AW42" s="21"/>
      <c r="AX42" s="31"/>
      <c r="AY42" s="25"/>
      <c r="AZ42" s="24"/>
      <c r="BA42" s="26"/>
      <c r="BB42" s="26"/>
    </row>
    <row r="43" spans="1:54" ht="15" customHeight="1">
      <c r="A43" s="21"/>
      <c r="B43" s="24"/>
      <c r="C43" s="24"/>
      <c r="D43" s="24"/>
      <c r="E43" s="24"/>
      <c r="F43" s="26"/>
      <c r="G43" s="26"/>
      <c r="H43" s="94"/>
      <c r="I43" s="21"/>
      <c r="J43" s="24"/>
      <c r="K43" s="24"/>
      <c r="L43" s="24"/>
      <c r="M43" s="24"/>
      <c r="N43" s="26"/>
      <c r="O43" s="26"/>
      <c r="P43" s="94"/>
      <c r="Q43" s="21"/>
      <c r="R43" s="24"/>
      <c r="S43" s="24"/>
      <c r="T43" s="24"/>
      <c r="U43" s="24"/>
      <c r="V43" s="26"/>
      <c r="W43" s="26"/>
      <c r="X43" s="94"/>
      <c r="Y43" s="21"/>
      <c r="Z43" s="24"/>
      <c r="AA43" s="24"/>
      <c r="AB43" s="24"/>
      <c r="AC43" s="24"/>
      <c r="AD43" s="26"/>
      <c r="AE43" s="26"/>
      <c r="AF43" s="94"/>
      <c r="AG43" s="21"/>
      <c r="AH43" s="24"/>
      <c r="AI43" s="24"/>
      <c r="AJ43" s="24"/>
      <c r="AK43" s="24"/>
      <c r="AL43" s="26"/>
      <c r="AM43" s="26"/>
      <c r="AN43" s="118"/>
      <c r="AO43" s="112"/>
      <c r="AP43" s="24"/>
      <c r="AQ43" s="24"/>
      <c r="AR43" s="24"/>
      <c r="AS43" s="24"/>
      <c r="AT43" s="26"/>
      <c r="AU43" s="26"/>
      <c r="AV43" s="94"/>
      <c r="AW43" s="21"/>
      <c r="AX43" s="31"/>
      <c r="AY43" s="25"/>
      <c r="AZ43" s="24"/>
      <c r="BA43" s="26"/>
      <c r="BB43" s="26"/>
    </row>
    <row r="44" spans="1:54" ht="15" customHeight="1">
      <c r="A44" s="21"/>
      <c r="B44" s="24"/>
      <c r="C44" s="24"/>
      <c r="D44" s="24"/>
      <c r="E44" s="24"/>
      <c r="F44" s="26"/>
      <c r="G44" s="26"/>
      <c r="H44" s="94"/>
      <c r="I44" s="21"/>
      <c r="J44" s="24"/>
      <c r="K44" s="24"/>
      <c r="L44" s="24"/>
      <c r="M44" s="24"/>
      <c r="N44" s="26"/>
      <c r="O44" s="26"/>
      <c r="P44" s="94"/>
      <c r="Q44" s="21"/>
      <c r="R44" s="24"/>
      <c r="S44" s="24"/>
      <c r="T44" s="24"/>
      <c r="U44" s="24"/>
      <c r="V44" s="26"/>
      <c r="W44" s="26"/>
      <c r="X44" s="94"/>
      <c r="Y44" s="21"/>
      <c r="Z44" s="24"/>
      <c r="AA44" s="24"/>
      <c r="AB44" s="24"/>
      <c r="AC44" s="24"/>
      <c r="AD44" s="26"/>
      <c r="AE44" s="26"/>
      <c r="AF44" s="94"/>
      <c r="AG44" s="21"/>
      <c r="AH44" s="24"/>
      <c r="AI44" s="24"/>
      <c r="AJ44" s="24"/>
      <c r="AK44" s="24"/>
      <c r="AL44" s="26"/>
      <c r="AM44" s="26"/>
      <c r="AN44" s="118"/>
      <c r="AO44" s="112"/>
      <c r="AP44" s="24"/>
      <c r="AQ44" s="24"/>
      <c r="AR44" s="24"/>
      <c r="AS44" s="24"/>
      <c r="AT44" s="26"/>
      <c r="AU44" s="26"/>
      <c r="AV44" s="94"/>
      <c r="AW44" s="21"/>
      <c r="AX44" s="31"/>
      <c r="AY44" s="25"/>
      <c r="AZ44" s="24"/>
      <c r="BA44" s="26"/>
      <c r="BB44" s="26"/>
    </row>
    <row r="45" spans="1:54" ht="15" customHeight="1">
      <c r="A45" s="21"/>
      <c r="B45" s="24"/>
      <c r="C45" s="24"/>
      <c r="D45" s="24"/>
      <c r="E45" s="24"/>
      <c r="F45" s="26"/>
      <c r="G45" s="26"/>
      <c r="H45" s="94"/>
      <c r="I45" s="21"/>
      <c r="J45" s="24"/>
      <c r="K45" s="24"/>
      <c r="L45" s="24"/>
      <c r="M45" s="24"/>
      <c r="N45" s="26"/>
      <c r="O45" s="26"/>
      <c r="P45" s="94"/>
      <c r="Q45" s="21"/>
      <c r="R45" s="24"/>
      <c r="S45" s="24"/>
      <c r="T45" s="24"/>
      <c r="U45" s="24"/>
      <c r="V45" s="26"/>
      <c r="W45" s="26"/>
      <c r="X45" s="94"/>
      <c r="Y45" s="21"/>
      <c r="Z45" s="24"/>
      <c r="AA45" s="24"/>
      <c r="AB45" s="24"/>
      <c r="AC45" s="24"/>
      <c r="AD45" s="26"/>
      <c r="AE45" s="26"/>
      <c r="AF45" s="94"/>
      <c r="AG45" s="21"/>
      <c r="AH45" s="24"/>
      <c r="AI45" s="24"/>
      <c r="AJ45" s="24"/>
      <c r="AK45" s="24"/>
      <c r="AL45" s="26"/>
      <c r="AM45" s="26"/>
      <c r="AN45" s="118"/>
      <c r="AO45" s="112"/>
      <c r="AP45" s="24"/>
      <c r="AQ45" s="24"/>
      <c r="AR45" s="24"/>
      <c r="AS45" s="24"/>
      <c r="AT45" s="26"/>
      <c r="AU45" s="26"/>
      <c r="AV45" s="94"/>
      <c r="AW45" s="21"/>
      <c r="AX45" s="24"/>
      <c r="AY45" s="3"/>
      <c r="AZ45" s="24"/>
      <c r="BA45" s="26"/>
      <c r="BB45" s="26"/>
    </row>
    <row r="46" spans="1:54" ht="15" customHeight="1">
      <c r="A46" s="21"/>
      <c r="B46" s="24"/>
      <c r="C46" s="24"/>
      <c r="D46" s="24"/>
      <c r="E46" s="24"/>
      <c r="F46" s="26"/>
      <c r="G46" s="26"/>
      <c r="H46" s="94"/>
      <c r="I46" s="21"/>
      <c r="J46" s="24"/>
      <c r="K46" s="24"/>
      <c r="L46" s="24"/>
      <c r="M46" s="24"/>
      <c r="N46" s="26"/>
      <c r="O46" s="26"/>
      <c r="P46" s="94"/>
      <c r="Q46" s="21"/>
      <c r="R46" s="24"/>
      <c r="S46" s="24"/>
      <c r="T46" s="24"/>
      <c r="U46" s="24"/>
      <c r="V46" s="26"/>
      <c r="W46" s="26"/>
      <c r="X46" s="94"/>
      <c r="Y46" s="21"/>
      <c r="Z46" s="24"/>
      <c r="AA46" s="24"/>
      <c r="AB46" s="24"/>
      <c r="AC46" s="24"/>
      <c r="AD46" s="26"/>
      <c r="AE46" s="26"/>
      <c r="AF46" s="94"/>
      <c r="AG46" s="21"/>
      <c r="AH46" s="24"/>
      <c r="AI46" s="24"/>
      <c r="AJ46" s="24"/>
      <c r="AK46" s="24"/>
      <c r="AL46" s="26"/>
      <c r="AM46" s="26"/>
      <c r="AN46" s="118"/>
      <c r="AO46" s="112"/>
      <c r="AP46" s="24"/>
      <c r="AQ46" s="24"/>
      <c r="AR46" s="24"/>
      <c r="AS46" s="24"/>
      <c r="AT46" s="26"/>
      <c r="AU46" s="26"/>
      <c r="AV46" s="94"/>
      <c r="AW46" s="21"/>
      <c r="AX46" s="31"/>
      <c r="AY46" s="3"/>
      <c r="AZ46" s="24"/>
      <c r="BA46" s="26"/>
      <c r="BB46" s="26"/>
    </row>
    <row r="47" spans="1:54" ht="15" customHeight="1">
      <c r="A47" s="21"/>
      <c r="B47" s="6"/>
      <c r="C47" s="24"/>
      <c r="D47" s="24"/>
      <c r="E47" s="24"/>
      <c r="F47" s="26"/>
      <c r="G47" s="26"/>
      <c r="H47" s="94"/>
      <c r="I47" s="21"/>
      <c r="J47" s="6"/>
      <c r="K47" s="24"/>
      <c r="L47" s="24"/>
      <c r="M47" s="24"/>
      <c r="N47" s="26"/>
      <c r="O47" s="26"/>
      <c r="P47" s="94"/>
      <c r="Q47" s="21"/>
      <c r="R47" s="6"/>
      <c r="S47" s="24"/>
      <c r="T47" s="24"/>
      <c r="U47" s="24"/>
      <c r="V47" s="26"/>
      <c r="W47" s="26"/>
      <c r="X47" s="94"/>
      <c r="Y47" s="21"/>
      <c r="Z47" s="6"/>
      <c r="AA47" s="24"/>
      <c r="AB47" s="24"/>
      <c r="AC47" s="24"/>
      <c r="AD47" s="26"/>
      <c r="AE47" s="26"/>
      <c r="AF47" s="94"/>
      <c r="AG47" s="21"/>
      <c r="AH47" s="6"/>
      <c r="AI47" s="24"/>
      <c r="AJ47" s="24"/>
      <c r="AK47" s="24"/>
      <c r="AL47" s="26"/>
      <c r="AM47" s="26"/>
      <c r="AN47" s="118"/>
      <c r="AO47" s="112"/>
      <c r="AP47" s="6"/>
      <c r="AQ47" s="24"/>
      <c r="AR47" s="24"/>
      <c r="AS47" s="24"/>
      <c r="AT47" s="26"/>
      <c r="AU47" s="26"/>
      <c r="AV47" s="94"/>
      <c r="AW47" s="21"/>
      <c r="AX47" s="16"/>
      <c r="AY47" s="3"/>
      <c r="AZ47" s="24"/>
      <c r="BA47" s="26"/>
      <c r="BB47" s="26"/>
    </row>
    <row r="48" spans="1:54" ht="15" customHeight="1">
      <c r="A48" s="21"/>
      <c r="B48" s="7"/>
      <c r="C48" s="24"/>
      <c r="D48" s="24"/>
      <c r="E48" s="24"/>
      <c r="F48" s="26"/>
      <c r="G48" s="26"/>
      <c r="H48" s="94"/>
      <c r="I48" s="21"/>
      <c r="J48" s="7"/>
      <c r="K48" s="24"/>
      <c r="L48" s="24"/>
      <c r="M48" s="24"/>
      <c r="N48" s="26"/>
      <c r="O48" s="26"/>
      <c r="P48" s="94"/>
      <c r="Q48" s="21"/>
      <c r="R48" s="7"/>
      <c r="S48" s="24"/>
      <c r="T48" s="24"/>
      <c r="U48" s="24"/>
      <c r="V48" s="26"/>
      <c r="W48" s="26"/>
      <c r="X48" s="94"/>
      <c r="Y48" s="21"/>
      <c r="Z48" s="7"/>
      <c r="AA48" s="24"/>
      <c r="AB48" s="24"/>
      <c r="AC48" s="24"/>
      <c r="AD48" s="26"/>
      <c r="AE48" s="26"/>
      <c r="AF48" s="94"/>
      <c r="AG48" s="21"/>
      <c r="AH48" s="7"/>
      <c r="AI48" s="24"/>
      <c r="AJ48" s="24"/>
      <c r="AK48" s="24"/>
      <c r="AL48" s="26"/>
      <c r="AM48" s="26"/>
      <c r="AN48" s="118"/>
      <c r="AO48" s="112"/>
      <c r="AP48" s="7"/>
      <c r="AQ48" s="24"/>
      <c r="AR48" s="24"/>
      <c r="AS48" s="24"/>
      <c r="AT48" s="26"/>
      <c r="AU48" s="26"/>
      <c r="AV48" s="94"/>
      <c r="AW48" s="21"/>
      <c r="AX48" s="13"/>
      <c r="AY48" s="3"/>
      <c r="AZ48" s="24"/>
      <c r="BA48" s="26"/>
      <c r="BB48" s="26"/>
    </row>
    <row r="49" spans="1:55" ht="15" customHeight="1">
      <c r="A49" s="21"/>
      <c r="B49" s="32"/>
      <c r="C49" s="32"/>
      <c r="D49" s="32"/>
      <c r="E49" s="32"/>
      <c r="F49" s="23"/>
      <c r="G49" s="23"/>
      <c r="H49" s="99"/>
      <c r="I49" s="21"/>
      <c r="J49" s="32"/>
      <c r="K49" s="32"/>
      <c r="L49" s="32"/>
      <c r="M49" s="32"/>
      <c r="N49" s="23"/>
      <c r="O49" s="23"/>
      <c r="P49" s="99"/>
      <c r="Q49" s="21"/>
      <c r="R49" s="32"/>
      <c r="S49" s="32"/>
      <c r="T49" s="32"/>
      <c r="U49" s="32"/>
      <c r="V49" s="23"/>
      <c r="W49" s="23"/>
      <c r="X49" s="99"/>
      <c r="Y49" s="21"/>
      <c r="Z49" s="32"/>
      <c r="AA49" s="32"/>
      <c r="AB49" s="32"/>
      <c r="AC49" s="32"/>
      <c r="AD49" s="23"/>
      <c r="AE49" s="23"/>
      <c r="AF49" s="99"/>
      <c r="AG49" s="21"/>
      <c r="AH49" s="32"/>
      <c r="AI49" s="32"/>
      <c r="AJ49" s="32"/>
      <c r="AK49" s="32"/>
      <c r="AL49" s="23"/>
      <c r="AM49" s="23"/>
      <c r="AN49" s="116"/>
      <c r="AO49" s="112"/>
      <c r="AP49" s="32"/>
      <c r="AQ49" s="32"/>
      <c r="AR49" s="32"/>
      <c r="AS49" s="32"/>
      <c r="AT49" s="23"/>
      <c r="AU49" s="95"/>
      <c r="AV49" s="99"/>
      <c r="AW49" s="21"/>
      <c r="AX49" s="32"/>
      <c r="AY49" s="33"/>
      <c r="AZ49" s="32"/>
      <c r="BA49" s="23"/>
      <c r="BB49" s="23"/>
    </row>
    <row r="50" spans="1:55" ht="22.5" customHeight="1">
      <c r="A50" s="106"/>
      <c r="B50" s="107"/>
      <c r="C50" s="357" t="s">
        <v>390</v>
      </c>
      <c r="D50" s="107"/>
      <c r="E50" s="107"/>
      <c r="F50" s="108"/>
      <c r="G50" s="109"/>
      <c r="H50" s="99"/>
      <c r="I50" s="106"/>
      <c r="J50" s="107"/>
      <c r="K50" s="357" t="str">
        <f>C50</f>
        <v>JUMLAH ANGGARAN 2019</v>
      </c>
      <c r="L50" s="107"/>
      <c r="M50" s="107"/>
      <c r="N50" s="108"/>
      <c r="O50" s="109"/>
      <c r="P50" s="99"/>
      <c r="Q50" s="106"/>
      <c r="R50" s="107"/>
      <c r="S50" s="357" t="str">
        <f>K50</f>
        <v>JUMLAH ANGGARAN 2019</v>
      </c>
      <c r="T50" s="107"/>
      <c r="U50" s="107"/>
      <c r="V50" s="108"/>
      <c r="W50" s="109"/>
      <c r="X50" s="99"/>
      <c r="Y50" s="106"/>
      <c r="Z50" s="107"/>
      <c r="AA50" s="357" t="str">
        <f>S50</f>
        <v>JUMLAH ANGGARAN 2019</v>
      </c>
      <c r="AB50" s="107"/>
      <c r="AC50" s="107"/>
      <c r="AD50" s="108"/>
      <c r="AE50" s="109"/>
      <c r="AF50" s="99"/>
      <c r="AG50" s="106"/>
      <c r="AH50" s="107"/>
      <c r="AI50" s="357" t="str">
        <f>AA50</f>
        <v>JUMLAH ANGGARAN 2019</v>
      </c>
      <c r="AJ50" s="107"/>
      <c r="AK50" s="107"/>
      <c r="AL50" s="108"/>
      <c r="AM50" s="109"/>
      <c r="AN50" s="116"/>
      <c r="AO50" s="110"/>
      <c r="AP50" s="107"/>
      <c r="AQ50" s="357" t="str">
        <f>AI50</f>
        <v>JUMLAH ANGGARAN 2019</v>
      </c>
      <c r="AR50" s="107"/>
      <c r="AS50" s="107"/>
      <c r="AT50" s="108"/>
      <c r="AU50" s="109"/>
      <c r="AV50" s="99"/>
      <c r="AW50" s="106"/>
      <c r="AX50" s="107"/>
      <c r="AY50" s="110"/>
      <c r="AZ50" s="357" t="str">
        <f>K50</f>
        <v>JUMLAH ANGGARAN 2019</v>
      </c>
      <c r="BA50" s="107"/>
      <c r="BB50" s="108"/>
      <c r="BC50" s="99"/>
    </row>
    <row r="51" spans="1:55" ht="15" customHeight="1">
      <c r="A51" s="34"/>
      <c r="B51" s="5"/>
      <c r="C51" s="5"/>
      <c r="D51" s="5"/>
      <c r="E51" s="5"/>
      <c r="F51" s="2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W51" s="34"/>
      <c r="AX51" s="5"/>
      <c r="AY51" s="4"/>
      <c r="AZ51" s="5"/>
      <c r="BA51" s="2"/>
      <c r="BB51" s="94"/>
    </row>
    <row r="52" spans="1:55" ht="15" customHeight="1">
      <c r="A52" s="34"/>
      <c r="B52" s="5"/>
      <c r="C52" s="5"/>
      <c r="D52" s="5"/>
      <c r="E52" s="5"/>
      <c r="F52" s="2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W52" s="34"/>
      <c r="AX52" s="5"/>
      <c r="AY52" s="4"/>
      <c r="AZ52" s="5"/>
      <c r="BA52" s="2"/>
      <c r="BB52" s="94"/>
    </row>
    <row r="53" spans="1:55" ht="15" customHeight="1"/>
    <row r="54" spans="1:55" ht="15" customHeight="1"/>
  </sheetData>
  <mergeCells count="36">
    <mergeCell ref="AW3:BB3"/>
    <mergeCell ref="AW4:BB4"/>
    <mergeCell ref="AW6:BB6"/>
    <mergeCell ref="AO3:AU3"/>
    <mergeCell ref="AO4:AU4"/>
    <mergeCell ref="AO6:AU6"/>
    <mergeCell ref="AG3:AM3"/>
    <mergeCell ref="AG4:AM4"/>
    <mergeCell ref="AG6:AM6"/>
    <mergeCell ref="AG8:AM8"/>
    <mergeCell ref="Y3:AE3"/>
    <mergeCell ref="Y4:AE4"/>
    <mergeCell ref="Y6:AE6"/>
    <mergeCell ref="Y8:AE8"/>
    <mergeCell ref="Q3:W3"/>
    <mergeCell ref="Q4:W4"/>
    <mergeCell ref="Q6:W6"/>
    <mergeCell ref="Q8:W8"/>
    <mergeCell ref="A8:G8"/>
    <mergeCell ref="A6:G6"/>
    <mergeCell ref="I3:O3"/>
    <mergeCell ref="I4:O4"/>
    <mergeCell ref="I6:O6"/>
    <mergeCell ref="A3:G3"/>
    <mergeCell ref="A4:G4"/>
    <mergeCell ref="A9:G9"/>
    <mergeCell ref="AW8:BB8"/>
    <mergeCell ref="AW9:BB9"/>
    <mergeCell ref="AY14:AZ14"/>
    <mergeCell ref="Q9:W9"/>
    <mergeCell ref="Y9:AE9"/>
    <mergeCell ref="AG9:AM9"/>
    <mergeCell ref="AO9:AU9"/>
    <mergeCell ref="I8:O8"/>
    <mergeCell ref="I9:O9"/>
    <mergeCell ref="AO8:AU8"/>
  </mergeCells>
  <pageMargins left="0.19685039370078741" right="0" top="0.19685039370078741" bottom="0.23622047244094491" header="0.31496062992125984" footer="0.31496062992125984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I36"/>
  <sheetViews>
    <sheetView workbookViewId="0">
      <selection activeCell="D18" sqref="D18"/>
    </sheetView>
  </sheetViews>
  <sheetFormatPr defaultRowHeight="15"/>
  <cols>
    <col min="1" max="1" width="2.42578125" customWidth="1"/>
    <col min="3" max="3" width="31.28515625" customWidth="1"/>
    <col min="4" max="4" width="23.7109375" customWidth="1"/>
    <col min="5" max="6" width="17.42578125" customWidth="1"/>
    <col min="7" max="7" width="15.7109375" customWidth="1"/>
    <col min="8" max="8" width="25.42578125" customWidth="1"/>
  </cols>
  <sheetData>
    <row r="1" spans="2:9" ht="6.75" customHeight="1"/>
    <row r="2" spans="2:9">
      <c r="B2" s="11"/>
      <c r="C2" s="11"/>
      <c r="D2" s="11"/>
      <c r="E2" s="11"/>
      <c r="F2" s="11"/>
      <c r="H2" s="54" t="s">
        <v>102</v>
      </c>
    </row>
    <row r="3" spans="2:9">
      <c r="B3" s="11"/>
      <c r="C3" s="11"/>
      <c r="D3" s="11"/>
      <c r="E3" s="11"/>
      <c r="F3" s="11"/>
      <c r="G3" s="11"/>
      <c r="H3" s="11"/>
    </row>
    <row r="4" spans="2:9" ht="15.75">
      <c r="B4" s="366" t="s">
        <v>35</v>
      </c>
      <c r="C4" s="366"/>
      <c r="D4" s="366"/>
      <c r="E4" s="366"/>
      <c r="F4" s="366"/>
      <c r="G4" s="366"/>
      <c r="H4" s="366"/>
      <c r="I4" s="58"/>
    </row>
    <row r="5" spans="2:9" ht="15.75">
      <c r="B5" s="366" t="s">
        <v>126</v>
      </c>
      <c r="C5" s="366"/>
      <c r="D5" s="366"/>
      <c r="E5" s="366"/>
      <c r="F5" s="366"/>
      <c r="G5" s="366"/>
      <c r="H5" s="366"/>
      <c r="I5" s="58"/>
    </row>
    <row r="6" spans="2:9" ht="12" customHeight="1"/>
    <row r="7" spans="2:9">
      <c r="B7" s="11" t="s">
        <v>36</v>
      </c>
      <c r="C7" s="83"/>
      <c r="E7" s="11" t="s">
        <v>37</v>
      </c>
    </row>
    <row r="8" spans="2:9">
      <c r="B8" s="11" t="s">
        <v>23</v>
      </c>
      <c r="C8" s="11"/>
      <c r="E8" s="11" t="s">
        <v>98</v>
      </c>
    </row>
    <row r="10" spans="2:9" ht="33" customHeight="1">
      <c r="B10" s="124" t="s">
        <v>12</v>
      </c>
      <c r="C10" s="56" t="s">
        <v>104</v>
      </c>
      <c r="D10" s="122" t="s">
        <v>359</v>
      </c>
      <c r="E10" s="129" t="s">
        <v>347</v>
      </c>
      <c r="F10" s="476" t="s">
        <v>348</v>
      </c>
      <c r="G10" s="477"/>
      <c r="H10" s="126" t="s">
        <v>107</v>
      </c>
    </row>
    <row r="11" spans="2:9">
      <c r="B11" s="119"/>
      <c r="C11" s="40"/>
      <c r="D11" s="76" t="s">
        <v>356</v>
      </c>
      <c r="E11" s="42" t="s">
        <v>346</v>
      </c>
      <c r="F11" s="40" t="s">
        <v>105</v>
      </c>
      <c r="G11" s="40" t="s">
        <v>106</v>
      </c>
      <c r="H11" s="125" t="s">
        <v>108</v>
      </c>
    </row>
    <row r="12" spans="2:9">
      <c r="B12" s="38"/>
      <c r="C12" s="9"/>
      <c r="D12" s="123" t="s">
        <v>346</v>
      </c>
      <c r="E12" s="42" t="s">
        <v>0</v>
      </c>
      <c r="F12" s="42" t="s">
        <v>0</v>
      </c>
      <c r="G12" s="42" t="s">
        <v>0</v>
      </c>
      <c r="H12" s="37"/>
    </row>
    <row r="13" spans="2:9">
      <c r="B13" s="57"/>
      <c r="C13" s="10"/>
      <c r="D13" s="42" t="s">
        <v>0</v>
      </c>
      <c r="E13" s="10"/>
      <c r="F13" s="10"/>
      <c r="G13" s="10"/>
      <c r="H13" s="43"/>
    </row>
    <row r="14" spans="2:9" ht="15.75">
      <c r="B14" s="8"/>
      <c r="C14" s="15"/>
      <c r="D14" s="15"/>
      <c r="E14" s="278"/>
      <c r="F14" s="15"/>
      <c r="G14" s="15"/>
      <c r="H14" s="15"/>
    </row>
    <row r="15" spans="2:9">
      <c r="B15" s="9"/>
      <c r="C15" s="37"/>
      <c r="D15" s="37"/>
      <c r="E15" s="37"/>
      <c r="F15" s="37"/>
      <c r="G15" s="37"/>
      <c r="H15" s="37"/>
    </row>
    <row r="16" spans="2:9">
      <c r="B16" s="9"/>
      <c r="C16" s="37"/>
      <c r="D16" s="37"/>
      <c r="E16" s="37"/>
      <c r="F16" s="37"/>
      <c r="G16" s="37"/>
      <c r="H16" s="37"/>
    </row>
    <row r="17" spans="2:8">
      <c r="B17" s="9"/>
      <c r="C17" s="37"/>
      <c r="D17" s="37"/>
      <c r="E17" s="37"/>
      <c r="F17" s="37"/>
      <c r="G17" s="37"/>
      <c r="H17" s="37"/>
    </row>
    <row r="18" spans="2:8">
      <c r="B18" s="9"/>
      <c r="C18" s="37"/>
      <c r="D18" s="37"/>
      <c r="E18" s="37"/>
      <c r="F18" s="37"/>
      <c r="G18" s="37"/>
      <c r="H18" s="37"/>
    </row>
    <row r="19" spans="2:8">
      <c r="B19" s="9"/>
      <c r="C19" s="37"/>
      <c r="D19" s="37"/>
      <c r="E19" s="37"/>
      <c r="F19" s="37"/>
      <c r="G19" s="37"/>
      <c r="H19" s="37"/>
    </row>
    <row r="20" spans="2:8">
      <c r="B20" s="9"/>
      <c r="C20" s="37"/>
      <c r="D20" s="37"/>
      <c r="E20" s="37"/>
      <c r="F20" s="37"/>
      <c r="G20" s="37"/>
      <c r="H20" s="37"/>
    </row>
    <row r="21" spans="2:8">
      <c r="B21" s="9"/>
      <c r="C21" s="37"/>
      <c r="D21" s="37"/>
      <c r="E21" s="37"/>
      <c r="F21" s="37"/>
      <c r="G21" s="37"/>
      <c r="H21" s="37"/>
    </row>
    <row r="22" spans="2:8">
      <c r="B22" s="9"/>
      <c r="C22" s="37"/>
      <c r="D22" s="37"/>
      <c r="E22" s="37"/>
      <c r="F22" s="37"/>
      <c r="G22" s="37"/>
      <c r="H22" s="37"/>
    </row>
    <row r="23" spans="2:8">
      <c r="B23" s="9"/>
      <c r="C23" s="37"/>
      <c r="D23" s="37"/>
      <c r="E23" s="37"/>
      <c r="F23" s="37"/>
      <c r="G23" s="37"/>
      <c r="H23" s="37"/>
    </row>
    <row r="24" spans="2:8">
      <c r="B24" s="9"/>
      <c r="C24" s="37"/>
      <c r="D24" s="37"/>
      <c r="E24" s="37"/>
      <c r="F24" s="37"/>
      <c r="G24" s="37"/>
      <c r="H24" s="37"/>
    </row>
    <row r="25" spans="2:8">
      <c r="B25" s="9"/>
      <c r="C25" s="37"/>
      <c r="D25" s="37"/>
      <c r="E25" s="37"/>
      <c r="F25" s="37"/>
      <c r="G25" s="37"/>
      <c r="H25" s="37"/>
    </row>
    <row r="26" spans="2:8">
      <c r="B26" s="9"/>
      <c r="C26" s="37"/>
      <c r="D26" s="37"/>
      <c r="E26" s="37"/>
      <c r="F26" s="37"/>
      <c r="G26" s="37"/>
      <c r="H26" s="37"/>
    </row>
    <row r="27" spans="2:8">
      <c r="B27" s="9"/>
      <c r="C27" s="37"/>
      <c r="D27" s="37"/>
      <c r="E27" s="37"/>
      <c r="F27" s="37"/>
      <c r="G27" s="37"/>
      <c r="H27" s="37"/>
    </row>
    <row r="28" spans="2:8">
      <c r="B28" s="9"/>
      <c r="C28" s="37"/>
      <c r="D28" s="37"/>
      <c r="E28" s="37"/>
      <c r="F28" s="37"/>
      <c r="G28" s="37"/>
      <c r="H28" s="37"/>
    </row>
    <row r="29" spans="2:8">
      <c r="B29" s="9"/>
      <c r="C29" s="37"/>
      <c r="D29" s="37"/>
      <c r="E29" s="37"/>
      <c r="F29" s="37"/>
      <c r="G29" s="37"/>
      <c r="H29" s="37"/>
    </row>
    <row r="30" spans="2:8">
      <c r="B30" s="9"/>
      <c r="C30" s="37"/>
      <c r="D30" s="37"/>
      <c r="E30" s="37"/>
      <c r="F30" s="37"/>
      <c r="G30" s="37"/>
      <c r="H30" s="37"/>
    </row>
    <row r="31" spans="2:8">
      <c r="B31" s="9"/>
      <c r="C31" s="37"/>
      <c r="D31" s="37"/>
      <c r="E31" s="37"/>
      <c r="F31" s="37"/>
      <c r="G31" s="37"/>
      <c r="H31" s="37"/>
    </row>
    <row r="32" spans="2:8">
      <c r="B32" s="9"/>
      <c r="C32" s="37"/>
      <c r="D32" s="37"/>
      <c r="E32" s="37"/>
      <c r="F32" s="37"/>
      <c r="G32" s="37"/>
      <c r="H32" s="37"/>
    </row>
    <row r="33" spans="2:8">
      <c r="B33" s="9"/>
      <c r="C33" s="37"/>
      <c r="D33" s="37"/>
      <c r="E33" s="37"/>
      <c r="F33" s="37"/>
      <c r="G33" s="37"/>
      <c r="H33" s="37"/>
    </row>
    <row r="34" spans="2:8">
      <c r="B34" s="9"/>
      <c r="C34" s="37"/>
      <c r="D34" s="37"/>
      <c r="E34" s="37"/>
      <c r="F34" s="37"/>
      <c r="G34" s="37"/>
      <c r="H34" s="37"/>
    </row>
    <row r="35" spans="2:8">
      <c r="B35" s="9"/>
      <c r="C35" s="37"/>
      <c r="D35" s="37"/>
      <c r="E35" s="37"/>
      <c r="F35" s="37"/>
      <c r="G35" s="37"/>
      <c r="H35" s="37"/>
    </row>
    <row r="36" spans="2:8">
      <c r="B36" s="10"/>
      <c r="C36" s="43"/>
      <c r="D36" s="43"/>
      <c r="E36" s="43"/>
      <c r="F36" s="43"/>
      <c r="G36" s="43"/>
      <c r="H36" s="43"/>
    </row>
  </sheetData>
  <mergeCells count="3">
    <mergeCell ref="F10:G10"/>
    <mergeCell ref="B4:H4"/>
    <mergeCell ref="B5:H5"/>
  </mergeCells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K30"/>
  <sheetViews>
    <sheetView workbookViewId="0">
      <selection activeCell="C17" sqref="C17"/>
    </sheetView>
  </sheetViews>
  <sheetFormatPr defaultRowHeight="15"/>
  <cols>
    <col min="1" max="1" width="1.5703125" customWidth="1"/>
    <col min="2" max="2" width="8.42578125" customWidth="1"/>
    <col min="3" max="3" width="22.42578125" customWidth="1"/>
    <col min="4" max="4" width="14.5703125" customWidth="1"/>
    <col min="5" max="5" width="14" customWidth="1"/>
    <col min="6" max="6" width="16.5703125" customWidth="1"/>
    <col min="7" max="7" width="15.42578125" customWidth="1"/>
    <col min="8" max="8" width="12.28515625" customWidth="1"/>
    <col min="9" max="9" width="12" customWidth="1"/>
    <col min="10" max="10" width="11.28515625" customWidth="1"/>
    <col min="11" max="11" width="13" customWidth="1"/>
  </cols>
  <sheetData>
    <row r="1" spans="2:11" ht="29.25" customHeight="1">
      <c r="B1" s="11"/>
      <c r="C1" s="11"/>
      <c r="D1" s="11"/>
      <c r="E1" s="11"/>
      <c r="F1" s="11"/>
      <c r="G1" s="11"/>
      <c r="J1" s="431" t="s">
        <v>103</v>
      </c>
      <c r="K1" s="431"/>
    </row>
    <row r="2" spans="2:11">
      <c r="B2" s="11"/>
      <c r="C2" s="11"/>
      <c r="D2" s="11"/>
      <c r="E2" s="11"/>
      <c r="F2" s="11"/>
      <c r="G2" s="11"/>
      <c r="H2" s="11"/>
    </row>
    <row r="3" spans="2:11" ht="15.75">
      <c r="B3" s="366" t="s">
        <v>35</v>
      </c>
      <c r="C3" s="366"/>
      <c r="D3" s="366"/>
      <c r="E3" s="366"/>
      <c r="F3" s="366"/>
      <c r="G3" s="366"/>
      <c r="H3" s="366"/>
      <c r="I3" s="366"/>
      <c r="J3" s="366"/>
      <c r="K3" s="366"/>
    </row>
    <row r="4" spans="2:11" ht="15.75">
      <c r="B4" s="366" t="s">
        <v>349</v>
      </c>
      <c r="C4" s="366"/>
      <c r="D4" s="366"/>
      <c r="E4" s="366"/>
      <c r="F4" s="366"/>
      <c r="G4" s="366"/>
      <c r="H4" s="366"/>
      <c r="I4" s="366"/>
      <c r="J4" s="366"/>
      <c r="K4" s="366"/>
    </row>
    <row r="6" spans="2:11">
      <c r="B6" s="11" t="s">
        <v>36</v>
      </c>
      <c r="C6" s="83"/>
      <c r="G6" s="11" t="s">
        <v>37</v>
      </c>
    </row>
    <row r="7" spans="2:11">
      <c r="B7" s="11" t="s">
        <v>23</v>
      </c>
      <c r="C7" s="11"/>
      <c r="G7" s="11" t="s">
        <v>98</v>
      </c>
    </row>
    <row r="9" spans="2:11">
      <c r="B9" s="8"/>
      <c r="C9" s="15"/>
      <c r="D9" s="8"/>
      <c r="E9" s="15"/>
      <c r="F9" s="15"/>
      <c r="G9" s="15"/>
      <c r="H9" s="478" t="s">
        <v>112</v>
      </c>
      <c r="I9" s="479"/>
      <c r="J9" s="479"/>
      <c r="K9" s="480"/>
    </row>
    <row r="10" spans="2:11" ht="15" customHeight="1">
      <c r="B10" s="9"/>
      <c r="D10" s="40" t="s">
        <v>40</v>
      </c>
      <c r="E10" s="125" t="s">
        <v>40</v>
      </c>
      <c r="F10" s="125" t="s">
        <v>110</v>
      </c>
      <c r="G10" s="284" t="s">
        <v>357</v>
      </c>
      <c r="H10" s="481"/>
      <c r="I10" s="482"/>
      <c r="J10" s="482"/>
      <c r="K10" s="483"/>
    </row>
    <row r="11" spans="2:11">
      <c r="B11" s="40" t="s">
        <v>358</v>
      </c>
      <c r="C11" s="125" t="s">
        <v>104</v>
      </c>
      <c r="D11" s="9" t="s">
        <v>354</v>
      </c>
      <c r="E11" s="125" t="s">
        <v>352</v>
      </c>
      <c r="F11" s="40" t="s">
        <v>65</v>
      </c>
      <c r="G11" s="125" t="s">
        <v>354</v>
      </c>
      <c r="H11" s="56" t="s">
        <v>113</v>
      </c>
      <c r="I11" s="127" t="s">
        <v>355</v>
      </c>
      <c r="J11" s="127" t="s">
        <v>9</v>
      </c>
      <c r="K11" s="125" t="s">
        <v>20</v>
      </c>
    </row>
    <row r="12" spans="2:11" ht="30">
      <c r="B12" s="286" t="s">
        <v>12</v>
      </c>
      <c r="C12" s="37"/>
      <c r="D12" s="40" t="s">
        <v>109</v>
      </c>
      <c r="E12" s="40" t="s">
        <v>109</v>
      </c>
      <c r="F12" s="285" t="s">
        <v>353</v>
      </c>
      <c r="G12" s="125">
        <v>2018</v>
      </c>
      <c r="H12" s="42" t="s">
        <v>111</v>
      </c>
      <c r="I12" s="125"/>
      <c r="J12" s="125"/>
      <c r="K12" s="125"/>
    </row>
    <row r="13" spans="2:11">
      <c r="B13" s="9"/>
      <c r="C13" s="37"/>
      <c r="D13" s="40" t="s">
        <v>346</v>
      </c>
      <c r="E13" s="40" t="s">
        <v>346</v>
      </c>
      <c r="F13" s="40" t="s">
        <v>346</v>
      </c>
      <c r="G13" s="37"/>
      <c r="H13" s="42"/>
      <c r="I13" s="125"/>
      <c r="J13" s="125"/>
      <c r="K13" s="125"/>
    </row>
    <row r="14" spans="2:11">
      <c r="B14" s="10"/>
      <c r="C14" s="43"/>
      <c r="D14" s="41" t="s">
        <v>0</v>
      </c>
      <c r="E14" s="41" t="s">
        <v>0</v>
      </c>
      <c r="F14" s="41" t="s">
        <v>0</v>
      </c>
      <c r="G14" s="41" t="s">
        <v>0</v>
      </c>
      <c r="H14" s="41" t="s">
        <v>0</v>
      </c>
      <c r="I14" s="41" t="s">
        <v>0</v>
      </c>
      <c r="J14" s="41" t="s">
        <v>0</v>
      </c>
      <c r="K14" s="41" t="s">
        <v>0</v>
      </c>
    </row>
    <row r="15" spans="2:11" ht="20.100000000000001" customHeight="1">
      <c r="B15" s="9"/>
      <c r="C15" s="9"/>
      <c r="D15" s="9"/>
      <c r="E15" s="37"/>
      <c r="F15" s="37"/>
      <c r="G15" s="37"/>
      <c r="H15" s="9"/>
      <c r="I15" s="37"/>
      <c r="J15" s="37"/>
      <c r="K15" s="37"/>
    </row>
    <row r="16" spans="2:11" ht="20.100000000000001" customHeight="1">
      <c r="B16" s="9"/>
      <c r="C16" s="9"/>
      <c r="D16" s="9"/>
      <c r="E16" s="37"/>
      <c r="F16" s="37"/>
      <c r="G16" s="37"/>
      <c r="H16" s="9"/>
      <c r="I16" s="37"/>
      <c r="J16" s="37"/>
      <c r="K16" s="37"/>
    </row>
    <row r="17" spans="2:11" ht="20.100000000000001" customHeight="1">
      <c r="B17" s="9"/>
      <c r="C17" s="9"/>
      <c r="D17" s="9"/>
      <c r="E17" s="37"/>
      <c r="F17" s="37"/>
      <c r="G17" s="37"/>
      <c r="H17" s="9"/>
      <c r="I17" s="37"/>
      <c r="J17" s="37"/>
      <c r="K17" s="37"/>
    </row>
    <row r="18" spans="2:11" ht="20.100000000000001" customHeight="1">
      <c r="B18" s="9"/>
      <c r="C18" s="9"/>
      <c r="D18" s="9"/>
      <c r="E18" s="37"/>
      <c r="F18" s="37"/>
      <c r="G18" s="37"/>
      <c r="H18" s="9"/>
      <c r="I18" s="37"/>
      <c r="J18" s="37"/>
      <c r="K18" s="37"/>
    </row>
    <row r="19" spans="2:11" ht="20.100000000000001" customHeight="1">
      <c r="B19" s="9"/>
      <c r="C19" s="9"/>
      <c r="D19" s="9"/>
      <c r="E19" s="37"/>
      <c r="F19" s="37"/>
      <c r="G19" s="37"/>
      <c r="H19" s="9"/>
      <c r="I19" s="37"/>
      <c r="J19" s="37"/>
      <c r="K19" s="37"/>
    </row>
    <row r="20" spans="2:11" ht="20.100000000000001" customHeight="1">
      <c r="B20" s="9"/>
      <c r="C20" s="9"/>
      <c r="D20" s="9"/>
      <c r="E20" s="37"/>
      <c r="F20" s="37"/>
      <c r="G20" s="37"/>
      <c r="H20" s="9"/>
      <c r="I20" s="37"/>
      <c r="J20" s="37"/>
      <c r="K20" s="37"/>
    </row>
    <row r="21" spans="2:11" ht="20.100000000000001" customHeight="1">
      <c r="B21" s="9"/>
      <c r="C21" s="9"/>
      <c r="D21" s="9"/>
      <c r="E21" s="37"/>
      <c r="F21" s="37"/>
      <c r="G21" s="37"/>
      <c r="H21" s="9"/>
      <c r="I21" s="37"/>
      <c r="J21" s="37"/>
      <c r="K21" s="37"/>
    </row>
    <row r="22" spans="2:11" ht="20.100000000000001" customHeight="1">
      <c r="B22" s="9"/>
      <c r="C22" s="9"/>
      <c r="D22" s="9"/>
      <c r="E22" s="37"/>
      <c r="F22" s="37"/>
      <c r="G22" s="37"/>
      <c r="H22" s="9"/>
      <c r="I22" s="37"/>
      <c r="J22" s="37"/>
      <c r="K22" s="37"/>
    </row>
    <row r="23" spans="2:11" ht="20.100000000000001" customHeight="1">
      <c r="B23" s="9"/>
      <c r="C23" s="9"/>
      <c r="D23" s="9"/>
      <c r="E23" s="37"/>
      <c r="F23" s="37"/>
      <c r="G23" s="37"/>
      <c r="H23" s="9"/>
      <c r="I23" s="37"/>
      <c r="J23" s="37"/>
      <c r="K23" s="37"/>
    </row>
    <row r="24" spans="2:11">
      <c r="B24" s="9"/>
      <c r="C24" s="9"/>
      <c r="D24" s="9"/>
      <c r="E24" s="37"/>
      <c r="F24" s="37"/>
      <c r="G24" s="37"/>
      <c r="H24" s="9"/>
      <c r="I24" s="37"/>
      <c r="J24" s="37"/>
      <c r="K24" s="37"/>
    </row>
    <row r="25" spans="2:11">
      <c r="B25" s="9"/>
      <c r="C25" s="9"/>
      <c r="D25" s="9"/>
      <c r="E25" s="37"/>
      <c r="F25" s="37"/>
      <c r="G25" s="37"/>
      <c r="H25" s="9"/>
      <c r="I25" s="37"/>
      <c r="J25" s="37"/>
      <c r="K25" s="37"/>
    </row>
    <row r="26" spans="2:11">
      <c r="B26" s="9"/>
      <c r="C26" s="9"/>
      <c r="D26" s="9"/>
      <c r="E26" s="37"/>
      <c r="F26" s="37"/>
      <c r="G26" s="37"/>
      <c r="H26" s="9"/>
      <c r="I26" s="37"/>
      <c r="J26" s="37"/>
      <c r="K26" s="37"/>
    </row>
    <row r="27" spans="2:11">
      <c r="B27" s="9"/>
      <c r="C27" s="9"/>
      <c r="D27" s="9"/>
      <c r="E27" s="37"/>
      <c r="F27" s="37"/>
      <c r="G27" s="37"/>
      <c r="H27" s="9"/>
      <c r="I27" s="37"/>
      <c r="J27" s="37"/>
      <c r="K27" s="37"/>
    </row>
    <row r="28" spans="2:11">
      <c r="B28" s="9"/>
      <c r="C28" s="9"/>
      <c r="D28" s="9"/>
      <c r="E28" s="37"/>
      <c r="F28" s="37"/>
      <c r="G28" s="37"/>
      <c r="H28" s="9"/>
      <c r="I28" s="37"/>
      <c r="J28" s="37"/>
      <c r="K28" s="37"/>
    </row>
    <row r="29" spans="2:11">
      <c r="B29" s="9"/>
      <c r="C29" s="9"/>
      <c r="D29" s="9"/>
      <c r="E29" s="37"/>
      <c r="F29" s="37"/>
      <c r="G29" s="37"/>
      <c r="H29" s="9"/>
      <c r="I29" s="37"/>
      <c r="J29" s="37"/>
      <c r="K29" s="37"/>
    </row>
    <row r="30" spans="2:11">
      <c r="B30" s="10"/>
      <c r="C30" s="10"/>
      <c r="D30" s="10"/>
      <c r="E30" s="43"/>
      <c r="F30" s="43"/>
      <c r="G30" s="43"/>
      <c r="H30" s="10"/>
      <c r="I30" s="43"/>
      <c r="J30" s="43"/>
      <c r="K30" s="43"/>
    </row>
  </sheetData>
  <mergeCells count="4">
    <mergeCell ref="J1:K1"/>
    <mergeCell ref="H9:K10"/>
    <mergeCell ref="B3:K3"/>
    <mergeCell ref="B4:K4"/>
  </mergeCells>
  <pageMargins left="0" right="0" top="0.19685039370078741" bottom="0.19685039370078741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6" sqref="N6"/>
    </sheetView>
  </sheetViews>
  <sheetFormatPr defaultRowHeight="15"/>
  <sheetData/>
  <pageMargins left="0.19685039370078741" right="0.19685039370078741" top="0.19685039370078741" bottom="0.19685039370078741" header="0.31496062992125984" footer="0.31496062992125984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F33"/>
  <sheetViews>
    <sheetView tabSelected="1" workbookViewId="0">
      <selection activeCell="C17" sqref="C17"/>
    </sheetView>
  </sheetViews>
  <sheetFormatPr defaultRowHeight="15"/>
  <cols>
    <col min="1" max="1" width="7" customWidth="1"/>
    <col min="2" max="2" width="44.42578125" customWidth="1"/>
    <col min="3" max="6" width="17.7109375" customWidth="1"/>
  </cols>
  <sheetData>
    <row r="2" spans="2:6" ht="15.75" customHeight="1">
      <c r="B2" s="11"/>
      <c r="C2" s="11"/>
      <c r="D2" s="11"/>
      <c r="E2" s="11"/>
      <c r="F2" s="54" t="s">
        <v>364</v>
      </c>
    </row>
    <row r="3" spans="2:6">
      <c r="B3" s="11"/>
      <c r="C3" s="11"/>
      <c r="D3" s="11"/>
      <c r="E3" s="11"/>
      <c r="F3" s="11"/>
    </row>
    <row r="4" spans="2:6" ht="15.75">
      <c r="B4" s="366" t="s">
        <v>35</v>
      </c>
      <c r="C4" s="366"/>
      <c r="D4" s="366"/>
      <c r="E4" s="366"/>
      <c r="F4" s="366"/>
    </row>
    <row r="5" spans="2:6" ht="15.75">
      <c r="B5" s="366" t="s">
        <v>372</v>
      </c>
      <c r="C5" s="366"/>
      <c r="D5" s="366"/>
      <c r="E5" s="366"/>
      <c r="F5" s="366"/>
    </row>
    <row r="6" spans="2:6">
      <c r="B6" s="11"/>
      <c r="C6" s="11"/>
      <c r="D6" s="11"/>
      <c r="E6" s="11"/>
      <c r="F6" s="11"/>
    </row>
    <row r="7" spans="2:6">
      <c r="B7" s="11" t="s">
        <v>36</v>
      </c>
      <c r="C7" s="11"/>
      <c r="D7" s="11"/>
      <c r="E7" s="11"/>
    </row>
    <row r="8" spans="2:6">
      <c r="B8" s="11"/>
      <c r="C8" s="11"/>
      <c r="D8" s="11"/>
      <c r="E8" s="11"/>
      <c r="F8" s="11"/>
    </row>
    <row r="9" spans="2:6" ht="6" customHeight="1">
      <c r="B9" s="375" t="s">
        <v>365</v>
      </c>
      <c r="C9" s="345"/>
      <c r="D9" s="348"/>
      <c r="E9" s="346"/>
      <c r="F9" s="50"/>
    </row>
    <row r="10" spans="2:6">
      <c r="B10" s="376"/>
      <c r="C10" s="484" t="s">
        <v>373</v>
      </c>
      <c r="D10" s="485"/>
      <c r="E10" s="486" t="s">
        <v>374</v>
      </c>
      <c r="F10" s="487"/>
    </row>
    <row r="11" spans="2:6">
      <c r="B11" s="376"/>
      <c r="C11" s="488" t="s">
        <v>366</v>
      </c>
      <c r="D11" s="489"/>
      <c r="E11" s="490" t="s">
        <v>366</v>
      </c>
      <c r="F11" s="491"/>
    </row>
    <row r="12" spans="2:6" ht="6" customHeight="1">
      <c r="B12" s="376"/>
      <c r="C12" s="347"/>
      <c r="D12" s="349"/>
      <c r="E12" s="350"/>
      <c r="F12" s="287"/>
    </row>
    <row r="13" spans="2:6">
      <c r="B13" s="376"/>
      <c r="C13" s="376" t="s">
        <v>367</v>
      </c>
      <c r="D13" s="376" t="s">
        <v>368</v>
      </c>
      <c r="E13" s="376" t="s">
        <v>367</v>
      </c>
      <c r="F13" s="376" t="s">
        <v>368</v>
      </c>
    </row>
    <row r="14" spans="2:6">
      <c r="B14" s="377"/>
      <c r="C14" s="377"/>
      <c r="D14" s="377"/>
      <c r="E14" s="377"/>
      <c r="F14" s="377"/>
    </row>
    <row r="15" spans="2:6">
      <c r="B15" s="12"/>
      <c r="C15" s="12"/>
      <c r="D15" s="12"/>
      <c r="E15" s="12"/>
      <c r="F15" s="12"/>
    </row>
    <row r="16" spans="2:6">
      <c r="B16" s="44" t="s">
        <v>369</v>
      </c>
      <c r="C16" s="352">
        <v>0</v>
      </c>
      <c r="D16" s="44"/>
      <c r="E16" s="44"/>
      <c r="F16" s="44"/>
    </row>
    <row r="17" spans="2:6">
      <c r="B17" s="44"/>
      <c r="C17" s="318"/>
      <c r="D17" s="44"/>
      <c r="E17" s="44"/>
      <c r="F17" s="44"/>
    </row>
    <row r="18" spans="2:6">
      <c r="B18" s="44" t="s">
        <v>370</v>
      </c>
      <c r="C18" s="318">
        <v>0</v>
      </c>
      <c r="D18" s="44"/>
      <c r="E18" s="44"/>
      <c r="F18" s="44"/>
    </row>
    <row r="19" spans="2:6">
      <c r="B19" s="44"/>
      <c r="C19" s="318"/>
      <c r="D19" s="44"/>
      <c r="E19" s="44"/>
      <c r="F19" s="44"/>
    </row>
    <row r="20" spans="2:6">
      <c r="B20" s="44" t="s">
        <v>376</v>
      </c>
      <c r="C20" s="318">
        <v>0</v>
      </c>
      <c r="D20" s="44"/>
      <c r="E20" s="44"/>
      <c r="F20" s="44"/>
    </row>
    <row r="21" spans="2:6" ht="10.5" customHeight="1">
      <c r="B21" s="44"/>
      <c r="C21" s="318"/>
      <c r="D21" s="44"/>
      <c r="E21" s="44"/>
      <c r="F21" s="44"/>
    </row>
    <row r="22" spans="2:6" ht="21" customHeight="1">
      <c r="B22" s="133" t="s">
        <v>371</v>
      </c>
      <c r="C22" s="353">
        <f>SUM(C16:C21)</f>
        <v>0</v>
      </c>
      <c r="D22" s="61"/>
      <c r="E22" s="61"/>
      <c r="F22" s="61"/>
    </row>
    <row r="23" spans="2:6" ht="18.75" customHeight="1">
      <c r="B23" s="45"/>
      <c r="C23" s="44"/>
      <c r="D23" s="44"/>
      <c r="E23" s="44"/>
      <c r="F23" s="44"/>
    </row>
    <row r="24" spans="2:6" ht="18.75" customHeight="1">
      <c r="B24" s="44" t="s">
        <v>375</v>
      </c>
      <c r="C24" s="44"/>
      <c r="D24" s="44"/>
      <c r="E24" s="44"/>
      <c r="F24" s="44"/>
    </row>
    <row r="25" spans="2:6" ht="10.5" customHeight="1">
      <c r="B25" s="44"/>
      <c r="C25" s="44"/>
      <c r="D25" s="44"/>
      <c r="E25" s="44"/>
      <c r="F25" s="44"/>
    </row>
    <row r="26" spans="2:6">
      <c r="B26" s="351" t="s">
        <v>377</v>
      </c>
      <c r="C26" s="44"/>
      <c r="D26" s="44"/>
      <c r="E26" s="44"/>
      <c r="F26" s="44"/>
    </row>
    <row r="27" spans="2:6" ht="18" customHeight="1">
      <c r="B27" s="44" t="s">
        <v>378</v>
      </c>
      <c r="C27" s="44"/>
      <c r="D27" s="44"/>
      <c r="E27" s="44"/>
      <c r="F27" s="44"/>
    </row>
    <row r="28" spans="2:6" ht="18" customHeight="1">
      <c r="B28" s="44" t="s">
        <v>379</v>
      </c>
      <c r="C28" s="44"/>
      <c r="D28" s="44"/>
      <c r="E28" s="44"/>
      <c r="F28" s="44"/>
    </row>
    <row r="29" spans="2:6" ht="18" customHeight="1">
      <c r="B29" s="44" t="s">
        <v>380</v>
      </c>
      <c r="C29" s="44"/>
      <c r="D29" s="44"/>
      <c r="E29" s="44"/>
      <c r="F29" s="44"/>
    </row>
    <row r="30" spans="2:6" ht="18" customHeight="1">
      <c r="B30" s="44" t="s">
        <v>381</v>
      </c>
      <c r="C30" s="44"/>
      <c r="D30" s="44"/>
      <c r="E30" s="44"/>
      <c r="F30" s="44"/>
    </row>
    <row r="31" spans="2:6">
      <c r="B31" s="47"/>
      <c r="C31" s="47"/>
      <c r="D31" s="47"/>
      <c r="E31" s="47"/>
      <c r="F31" s="47"/>
    </row>
    <row r="32" spans="2:6" ht="21.75" customHeight="1">
      <c r="B32" s="138" t="s">
        <v>382</v>
      </c>
      <c r="C32" s="61"/>
      <c r="D32" s="61"/>
      <c r="E32" s="61"/>
      <c r="F32" s="61"/>
    </row>
    <row r="33" spans="2:6">
      <c r="B33" s="11"/>
      <c r="C33" s="11"/>
      <c r="D33" s="11"/>
      <c r="E33" s="11"/>
      <c r="F33" s="11"/>
    </row>
  </sheetData>
  <mergeCells count="11">
    <mergeCell ref="B4:F4"/>
    <mergeCell ref="B5:F5"/>
    <mergeCell ref="C10:D10"/>
    <mergeCell ref="E10:F10"/>
    <mergeCell ref="C11:D11"/>
    <mergeCell ref="E11:F11"/>
    <mergeCell ref="C13:C14"/>
    <mergeCell ref="D13:D14"/>
    <mergeCell ref="E13:E14"/>
    <mergeCell ref="F13:F14"/>
    <mergeCell ref="B9:B14"/>
  </mergeCells>
  <pageMargins left="0.70866141732283472" right="0.70866141732283472" top="0.55118110236220474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hasil-Lamp H</vt:lpstr>
      <vt:lpstr>Lamp AH 1</vt:lpstr>
      <vt:lpstr>Lamp AH2</vt:lpstr>
      <vt:lpstr>Mengurus-BM</vt:lpstr>
      <vt:lpstr>BM1(Emolnikutprjw)</vt:lpstr>
      <vt:lpstr>BM2-20000-30000-42000</vt:lpstr>
      <vt:lpstr>Pemb-AP1</vt:lpstr>
      <vt:lpstr>Pemb-ABP2</vt:lpstr>
      <vt:lpstr>Pemb-PROFPRMAT</vt:lpstr>
      <vt:lpstr>Perjawatan</vt:lpstr>
      <vt:lpstr>'BM1(Emolnikutprjw)'!Print_Titles</vt:lpstr>
      <vt:lpstr>'Lamp AH2'!Print_Titles</vt:lpstr>
      <vt:lpstr>'Mengurus-BM'!Print_Titles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2018-01-28T03:10:56Z</dcterms:modified>
</cp:coreProperties>
</file>